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Z67" i="126" l="1"/>
  <c r="AL127" i="126"/>
  <c r="AK127" i="126"/>
  <c r="AJ127" i="126"/>
  <c r="AI127" i="126"/>
  <c r="AH127" i="126"/>
  <c r="AG127" i="126"/>
  <c r="AF127" i="126"/>
  <c r="AE90" i="126"/>
  <c r="AD90" i="126"/>
  <c r="AC90" i="126"/>
  <c r="AB90" i="126"/>
  <c r="AA90" i="126"/>
  <c r="Z90" i="126"/>
  <c r="Y90" i="126"/>
  <c r="X90" i="126"/>
  <c r="W90" i="126"/>
  <c r="V90" i="126"/>
  <c r="U90" i="126"/>
  <c r="T90" i="126"/>
  <c r="S90" i="126"/>
  <c r="R90" i="126"/>
  <c r="Q90" i="126"/>
  <c r="P90" i="126"/>
  <c r="O90" i="126"/>
  <c r="N90" i="126"/>
  <c r="M90" i="126"/>
  <c r="L90" i="126"/>
  <c r="K90" i="126"/>
  <c r="J90" i="126"/>
  <c r="I90" i="126"/>
  <c r="H90" i="126"/>
  <c r="G90" i="126"/>
  <c r="F90" i="126"/>
  <c r="E90" i="126"/>
  <c r="D90" i="126"/>
  <c r="AL95" i="126"/>
  <c r="AK95" i="126"/>
  <c r="AJ95" i="126"/>
  <c r="AI95" i="126"/>
  <c r="AH95" i="126"/>
  <c r="AG95" i="126"/>
  <c r="AF95" i="126"/>
  <c r="AL78" i="126"/>
  <c r="AK78" i="126"/>
  <c r="AJ78" i="126"/>
  <c r="AI78" i="126"/>
  <c r="AH78" i="126"/>
  <c r="AG78" i="126"/>
  <c r="AF78" i="126"/>
  <c r="AE78" i="126"/>
  <c r="AD78" i="126"/>
  <c r="AC78" i="126"/>
  <c r="AB78" i="126"/>
  <c r="AA78" i="126"/>
  <c r="Z78" i="126"/>
  <c r="Y78" i="126"/>
  <c r="X78" i="126"/>
  <c r="W78" i="126"/>
  <c r="V78" i="126"/>
  <c r="U78" i="126"/>
  <c r="T78" i="126"/>
  <c r="S78" i="126"/>
  <c r="R78" i="126"/>
  <c r="Q78" i="126"/>
  <c r="P78" i="126"/>
  <c r="O78" i="126"/>
  <c r="N78" i="126"/>
  <c r="M78" i="126"/>
  <c r="L78" i="126"/>
  <c r="K78" i="126"/>
  <c r="J78" i="126"/>
  <c r="I78" i="126"/>
  <c r="H78" i="126"/>
  <c r="G78" i="126"/>
  <c r="F78" i="126"/>
  <c r="E78" i="126"/>
  <c r="D78" i="126"/>
  <c r="AL79" i="126"/>
  <c r="AK79" i="126"/>
  <c r="AJ79" i="126"/>
  <c r="AI79" i="126"/>
  <c r="AH79" i="126"/>
  <c r="AG79" i="126"/>
  <c r="AF79" i="126"/>
  <c r="AL70" i="126"/>
  <c r="AK70" i="126"/>
  <c r="AJ70" i="126"/>
  <c r="AI70" i="126"/>
  <c r="AH70" i="126"/>
  <c r="AG70" i="126"/>
  <c r="AF70" i="126"/>
  <c r="AL69" i="126"/>
  <c r="AK69" i="126"/>
  <c r="AJ69" i="126"/>
  <c r="AI69" i="126"/>
  <c r="AH69" i="126"/>
  <c r="AG69" i="126"/>
  <c r="AF69" i="126"/>
  <c r="AL68" i="126"/>
  <c r="AK68" i="126"/>
  <c r="AJ68" i="126"/>
  <c r="AI68" i="126"/>
  <c r="AH68" i="126"/>
  <c r="AG68" i="126"/>
  <c r="AF68" i="126"/>
  <c r="AL61" i="126"/>
  <c r="AK61" i="126"/>
  <c r="AJ61" i="126"/>
  <c r="AI61" i="126"/>
  <c r="AH61" i="126"/>
  <c r="AG61" i="126"/>
  <c r="AF61" i="126"/>
  <c r="AL60" i="126"/>
  <c r="AK60" i="126"/>
  <c r="AJ60" i="126"/>
  <c r="AI60" i="126"/>
  <c r="AH60" i="126"/>
  <c r="AG60" i="126"/>
  <c r="AF60" i="126"/>
  <c r="AL58" i="126"/>
  <c r="AK58" i="126"/>
  <c r="AJ58" i="126"/>
  <c r="AI58" i="126"/>
  <c r="AH58" i="126"/>
  <c r="AG58" i="126"/>
  <c r="AF58" i="126"/>
  <c r="AL82" i="126" l="1"/>
  <c r="AK82" i="126"/>
  <c r="AJ82" i="126"/>
  <c r="AI82" i="126"/>
  <c r="AH82" i="126"/>
  <c r="AG82" i="126"/>
  <c r="AF82" i="126"/>
  <c r="AG133" i="126" l="1"/>
  <c r="AG132" i="126"/>
  <c r="AG131" i="126"/>
  <c r="AG130" i="126"/>
  <c r="AG126" i="126"/>
  <c r="AG125" i="126"/>
  <c r="AG124" i="126"/>
  <c r="AG123" i="126"/>
  <c r="AG122" i="126"/>
  <c r="AG121" i="126"/>
  <c r="AG120" i="126"/>
  <c r="AG119" i="126"/>
  <c r="AG118" i="126"/>
  <c r="AG117" i="126"/>
  <c r="AG112" i="126"/>
  <c r="AG111" i="126"/>
  <c r="AG110" i="126"/>
  <c r="AG109" i="126"/>
  <c r="AG108" i="126"/>
  <c r="AG107" i="126"/>
  <c r="AG106" i="126"/>
  <c r="Z98" i="126"/>
  <c r="AL123" i="126" l="1"/>
  <c r="AK123" i="126"/>
  <c r="AJ123" i="126"/>
  <c r="AI123" i="126"/>
  <c r="AH123" i="126"/>
  <c r="AF123" i="126"/>
  <c r="AL122" i="126"/>
  <c r="AK122" i="126"/>
  <c r="AJ122" i="126"/>
  <c r="AI122" i="126"/>
  <c r="AH122" i="126"/>
  <c r="AF122" i="126"/>
  <c r="AL121" i="126"/>
  <c r="AK121" i="126"/>
  <c r="AJ121" i="126"/>
  <c r="AI121" i="126"/>
  <c r="AH121" i="126"/>
  <c r="AF121" i="126"/>
  <c r="AL120" i="126"/>
  <c r="AK120" i="126"/>
  <c r="AJ120" i="126"/>
  <c r="AI120" i="126"/>
  <c r="AH120" i="126"/>
  <c r="AF120" i="126"/>
  <c r="AL119" i="126"/>
  <c r="AK119" i="126"/>
  <c r="AJ119" i="126"/>
  <c r="AI119" i="126"/>
  <c r="AH119" i="126"/>
  <c r="AF119" i="126"/>
  <c r="AL118" i="126"/>
  <c r="AK118" i="126"/>
  <c r="AJ118" i="126"/>
  <c r="AI118" i="126"/>
  <c r="AH118" i="126"/>
  <c r="AF118" i="126"/>
  <c r="AL117" i="126"/>
  <c r="AK117" i="126"/>
  <c r="AJ117" i="126"/>
  <c r="AI117" i="126"/>
  <c r="AH117" i="126"/>
  <c r="AF117" i="126"/>
  <c r="AL112" i="126" l="1"/>
  <c r="AK112" i="126"/>
  <c r="AJ112" i="126"/>
  <c r="AI112" i="126"/>
  <c r="AH112" i="126"/>
  <c r="AL111" i="126"/>
  <c r="AK111" i="126"/>
  <c r="AJ111" i="126"/>
  <c r="AI111" i="126"/>
  <c r="AH111" i="126"/>
  <c r="AL110" i="126"/>
  <c r="AK110" i="126"/>
  <c r="AJ110" i="126"/>
  <c r="AI110" i="126"/>
  <c r="AH110" i="126"/>
  <c r="AL109" i="126"/>
  <c r="AK109" i="126"/>
  <c r="AJ109" i="126"/>
  <c r="AI109" i="126"/>
  <c r="AH109" i="126"/>
  <c r="AL108" i="126"/>
  <c r="AK108" i="126"/>
  <c r="AJ108" i="126"/>
  <c r="AI108" i="126"/>
  <c r="AH108" i="126"/>
  <c r="AL107" i="126"/>
  <c r="AK107" i="126"/>
  <c r="AJ107" i="126"/>
  <c r="AI107" i="126"/>
  <c r="AH107" i="126"/>
  <c r="AL106" i="126"/>
  <c r="AK106" i="126"/>
  <c r="AJ106" i="126"/>
  <c r="AI106" i="126"/>
  <c r="AH106" i="126"/>
  <c r="AF112" i="126"/>
  <c r="AF111" i="126"/>
  <c r="AF110" i="126"/>
  <c r="AF109" i="126"/>
  <c r="AF108" i="126"/>
  <c r="AF107" i="126"/>
  <c r="AF106" i="126"/>
  <c r="AK133" i="126" l="1"/>
  <c r="AK132" i="126"/>
  <c r="AK131" i="126"/>
  <c r="AK130" i="126"/>
  <c r="AK126" i="126"/>
  <c r="AK125" i="126"/>
  <c r="AK124" i="126"/>
  <c r="AK99" i="126"/>
  <c r="AK93" i="126"/>
  <c r="AK92" i="126"/>
  <c r="AK91" i="126"/>
  <c r="AK87" i="126"/>
  <c r="AK86" i="126"/>
  <c r="AK81" i="126"/>
  <c r="AK74" i="126"/>
  <c r="AK73" i="126"/>
  <c r="AK72" i="126"/>
  <c r="AK71" i="126"/>
  <c r="AK65" i="126"/>
  <c r="AK64" i="126"/>
  <c r="AK63" i="126"/>
  <c r="AK62" i="126"/>
  <c r="AK59" i="126"/>
  <c r="AK57" i="126"/>
  <c r="AK56" i="126"/>
  <c r="AK53" i="126"/>
  <c r="AJ133" i="126"/>
  <c r="AJ132" i="126"/>
  <c r="AJ131" i="126"/>
  <c r="AJ130" i="126"/>
  <c r="AJ126" i="126"/>
  <c r="AJ125" i="126"/>
  <c r="AJ124" i="126"/>
  <c r="AJ99" i="126"/>
  <c r="AJ93" i="126"/>
  <c r="AJ92" i="126"/>
  <c r="AJ91" i="126"/>
  <c r="AJ87" i="126"/>
  <c r="AJ86" i="126"/>
  <c r="AJ81" i="126"/>
  <c r="AJ74" i="126"/>
  <c r="AJ73" i="126"/>
  <c r="AJ72" i="126"/>
  <c r="AJ71" i="126"/>
  <c r="AJ65" i="126"/>
  <c r="AJ64" i="126"/>
  <c r="AJ63" i="126"/>
  <c r="AJ62" i="126"/>
  <c r="AJ59" i="126"/>
  <c r="AJ57" i="126"/>
  <c r="AJ56" i="126"/>
  <c r="AJ53" i="126"/>
  <c r="AI133" i="126"/>
  <c r="AI132" i="126"/>
  <c r="AI131" i="126"/>
  <c r="AI130" i="126"/>
  <c r="AI126" i="126"/>
  <c r="AI125" i="126"/>
  <c r="AI124" i="126"/>
  <c r="AI99" i="126"/>
  <c r="AI93" i="126"/>
  <c r="AI92" i="126"/>
  <c r="AI91" i="126"/>
  <c r="AI87" i="126"/>
  <c r="AI86" i="126"/>
  <c r="AI81" i="126"/>
  <c r="AI74" i="126"/>
  <c r="AI73" i="126"/>
  <c r="AI72" i="126"/>
  <c r="AI71" i="126"/>
  <c r="AI65" i="126"/>
  <c r="AI64" i="126"/>
  <c r="AI63" i="126"/>
  <c r="AI62" i="126"/>
  <c r="AI59" i="126"/>
  <c r="AI57" i="126"/>
  <c r="AI56" i="126"/>
  <c r="AI53" i="126"/>
  <c r="AH133" i="126"/>
  <c r="AH132" i="126"/>
  <c r="AH131" i="126"/>
  <c r="AH130" i="126"/>
  <c r="AH126" i="126"/>
  <c r="AH125" i="126"/>
  <c r="AH124" i="126"/>
  <c r="AH99" i="126"/>
  <c r="AH93" i="126"/>
  <c r="AH92" i="126"/>
  <c r="AH91" i="126"/>
  <c r="AH87" i="126"/>
  <c r="AH86" i="126"/>
  <c r="AH81" i="126"/>
  <c r="AH74" i="126"/>
  <c r="AH73" i="126"/>
  <c r="AH72" i="126"/>
  <c r="AH71" i="126"/>
  <c r="AH65" i="126"/>
  <c r="AH64" i="126"/>
  <c r="AH63" i="126"/>
  <c r="AH62" i="126"/>
  <c r="AH59" i="126"/>
  <c r="AH57" i="126"/>
  <c r="AH56" i="126"/>
  <c r="AH53" i="126"/>
  <c r="AL133" i="126"/>
  <c r="AL132" i="126"/>
  <c r="AL131" i="126"/>
  <c r="AL130" i="126"/>
  <c r="AL126" i="126"/>
  <c r="AL125" i="126"/>
  <c r="AL124" i="126"/>
  <c r="AL99" i="126"/>
  <c r="AL65" i="126"/>
  <c r="AL64" i="126"/>
  <c r="AL63" i="126"/>
  <c r="AL62" i="126"/>
  <c r="AL59" i="126"/>
  <c r="AL57" i="126"/>
  <c r="AL56" i="126"/>
  <c r="AL53" i="126"/>
  <c r="AL74" i="126"/>
  <c r="AL73" i="126"/>
  <c r="AL72" i="126"/>
  <c r="AL71" i="126"/>
  <c r="AL87" i="126"/>
  <c r="AL86" i="126"/>
  <c r="AL81" i="126"/>
  <c r="AL93" i="126"/>
  <c r="AL92" i="126"/>
  <c r="AL91" i="126"/>
  <c r="AG99" i="126"/>
  <c r="AG98" i="126" s="1"/>
  <c r="AG93" i="126"/>
  <c r="AG92" i="126"/>
  <c r="AG91" i="126"/>
  <c r="AG87" i="126"/>
  <c r="AG86" i="126"/>
  <c r="AG81" i="126"/>
  <c r="AG74" i="126"/>
  <c r="AG73" i="126"/>
  <c r="AG72" i="126"/>
  <c r="AG71" i="126"/>
  <c r="AG65" i="126"/>
  <c r="AG64" i="126"/>
  <c r="AG63" i="126"/>
  <c r="AG62" i="126"/>
  <c r="AG59" i="126"/>
  <c r="AG57" i="126"/>
  <c r="AG56" i="126"/>
  <c r="AG53" i="126"/>
  <c r="AF133" i="126"/>
  <c r="AF132" i="126"/>
  <c r="AF131" i="126"/>
  <c r="AF130" i="126"/>
  <c r="AF126" i="126"/>
  <c r="AF125" i="126"/>
  <c r="AF124" i="126"/>
  <c r="AF99" i="126"/>
  <c r="AF93" i="126"/>
  <c r="AF92" i="126"/>
  <c r="AF91" i="126"/>
  <c r="AF87" i="126"/>
  <c r="AF86" i="126"/>
  <c r="AF81" i="126"/>
  <c r="AF74" i="126"/>
  <c r="AF73" i="126"/>
  <c r="AF72" i="126"/>
  <c r="AF71" i="126"/>
  <c r="AF65" i="126"/>
  <c r="AF64" i="126"/>
  <c r="AF63" i="126"/>
  <c r="AF62" i="126"/>
  <c r="AF59" i="126"/>
  <c r="AF57" i="126"/>
  <c r="AF56" i="126"/>
  <c r="AF53" i="126"/>
  <c r="AE98" i="126"/>
  <c r="AD98" i="126"/>
  <c r="AC98" i="126"/>
  <c r="AB98" i="126"/>
  <c r="AA98" i="126"/>
  <c r="Y98" i="126"/>
  <c r="X98" i="126"/>
  <c r="W98" i="126"/>
  <c r="V98" i="126"/>
  <c r="U98" i="126"/>
  <c r="T98" i="126"/>
  <c r="S98" i="126"/>
  <c r="R98" i="126"/>
  <c r="Q98" i="126"/>
  <c r="P98" i="126"/>
  <c r="O98" i="126"/>
  <c r="N98" i="126"/>
  <c r="M98" i="126"/>
  <c r="L98" i="126"/>
  <c r="K98" i="126"/>
  <c r="J98" i="126"/>
  <c r="I98" i="126"/>
  <c r="H98" i="126"/>
  <c r="G98" i="126"/>
  <c r="F98" i="126"/>
  <c r="E98" i="126"/>
  <c r="D98" i="126"/>
  <c r="AE88" i="126"/>
  <c r="AD88" i="126"/>
  <c r="AC88" i="126"/>
  <c r="AB88" i="126"/>
  <c r="AA88" i="126"/>
  <c r="Z88" i="126"/>
  <c r="Y88" i="126"/>
  <c r="X88" i="126"/>
  <c r="W88" i="126"/>
  <c r="V88" i="126"/>
  <c r="U88" i="126"/>
  <c r="T88" i="126"/>
  <c r="S88" i="126"/>
  <c r="R88" i="126"/>
  <c r="Q88" i="126"/>
  <c r="P88" i="126"/>
  <c r="O88" i="126"/>
  <c r="N88" i="126"/>
  <c r="M88" i="126"/>
  <c r="L88" i="126"/>
  <c r="K88" i="126"/>
  <c r="J88" i="126"/>
  <c r="I88" i="126"/>
  <c r="H88" i="126"/>
  <c r="G88" i="126"/>
  <c r="F88" i="126"/>
  <c r="E88" i="126"/>
  <c r="D88" i="126"/>
  <c r="AE80" i="126"/>
  <c r="AD80" i="126"/>
  <c r="AC80" i="126"/>
  <c r="AB80" i="126"/>
  <c r="AB77" i="126" s="1"/>
  <c r="AA80" i="126"/>
  <c r="Z80" i="126"/>
  <c r="Y80" i="126"/>
  <c r="Y77" i="126" s="1"/>
  <c r="X80" i="126"/>
  <c r="W80" i="126"/>
  <c r="V80" i="126"/>
  <c r="U80" i="126"/>
  <c r="T80" i="126"/>
  <c r="T77" i="126" s="1"/>
  <c r="S80" i="126"/>
  <c r="R80" i="126"/>
  <c r="Q80" i="126"/>
  <c r="Q77" i="126" s="1"/>
  <c r="P80" i="126"/>
  <c r="P77" i="126" s="1"/>
  <c r="O80" i="126"/>
  <c r="N80" i="126"/>
  <c r="M80" i="126"/>
  <c r="M77" i="126" s="1"/>
  <c r="L80" i="126"/>
  <c r="L77" i="126" s="1"/>
  <c r="K80" i="126"/>
  <c r="K77" i="126" s="1"/>
  <c r="J80" i="126"/>
  <c r="I80" i="126"/>
  <c r="H80" i="126"/>
  <c r="H77" i="126" s="1"/>
  <c r="G80" i="126"/>
  <c r="G77" i="126" s="1"/>
  <c r="F80" i="126"/>
  <c r="E80" i="126"/>
  <c r="D80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7" i="126"/>
  <c r="AE66" i="126" s="1"/>
  <c r="AD67" i="126"/>
  <c r="AD66" i="126" s="1"/>
  <c r="AC67" i="126"/>
  <c r="AC66" i="126" s="1"/>
  <c r="AB67" i="126"/>
  <c r="AB66" i="126" s="1"/>
  <c r="AA67" i="126"/>
  <c r="AA66" i="126" s="1"/>
  <c r="Y67" i="126"/>
  <c r="Y66" i="126" s="1"/>
  <c r="X67" i="126"/>
  <c r="X66" i="126" s="1"/>
  <c r="W67" i="126"/>
  <c r="W66" i="126" s="1"/>
  <c r="V67" i="126"/>
  <c r="V66" i="126" s="1"/>
  <c r="U67" i="126"/>
  <c r="U66" i="126" s="1"/>
  <c r="T67" i="126"/>
  <c r="T66" i="126" s="1"/>
  <c r="S67" i="126"/>
  <c r="S66" i="126" s="1"/>
  <c r="R67" i="126"/>
  <c r="R66" i="126" s="1"/>
  <c r="Q67" i="126"/>
  <c r="Q66" i="126" s="1"/>
  <c r="P67" i="126"/>
  <c r="P66" i="126" s="1"/>
  <c r="O67" i="126"/>
  <c r="O66" i="126" s="1"/>
  <c r="N67" i="126"/>
  <c r="N66" i="126" s="1"/>
  <c r="M67" i="126"/>
  <c r="M66" i="126" s="1"/>
  <c r="L67" i="126"/>
  <c r="L66" i="126" s="1"/>
  <c r="K67" i="126"/>
  <c r="K66" i="126" s="1"/>
  <c r="J67" i="126"/>
  <c r="J66" i="126" s="1"/>
  <c r="I67" i="126"/>
  <c r="I66" i="126" s="1"/>
  <c r="H67" i="126"/>
  <c r="H66" i="126" s="1"/>
  <c r="G67" i="126"/>
  <c r="G66" i="126" s="1"/>
  <c r="F67" i="126"/>
  <c r="F66" i="126" s="1"/>
  <c r="E67" i="126"/>
  <c r="D67" i="126"/>
  <c r="D66" i="126" s="1"/>
  <c r="Z66" i="126"/>
  <c r="AA77" i="126"/>
  <c r="U77" i="126"/>
  <c r="AG67" i="126" l="1"/>
  <c r="AI90" i="126"/>
  <c r="AK90" i="126"/>
  <c r="AG90" i="126"/>
  <c r="AL90" i="126"/>
  <c r="AF90" i="126"/>
  <c r="AH90" i="126"/>
  <c r="AJ90" i="126"/>
  <c r="AJ88" i="126" s="1"/>
  <c r="D77" i="126"/>
  <c r="D48" i="126" s="1"/>
  <c r="D27" i="126" s="1"/>
  <c r="AF88" i="126"/>
  <c r="Z77" i="126"/>
  <c r="Z48" i="126" s="1"/>
  <c r="I77" i="126"/>
  <c r="I48" i="126" s="1"/>
  <c r="AK51" i="126"/>
  <c r="F77" i="126"/>
  <c r="F48" i="126" s="1"/>
  <c r="J77" i="126"/>
  <c r="J48" i="126" s="1"/>
  <c r="N77" i="126"/>
  <c r="N48" i="126" s="1"/>
  <c r="R77" i="126"/>
  <c r="R48" i="126" s="1"/>
  <c r="V77" i="126"/>
  <c r="V48" i="126" s="1"/>
  <c r="AH51" i="126"/>
  <c r="AF67" i="126"/>
  <c r="AL67" i="126"/>
  <c r="AH67" i="126"/>
  <c r="AI67" i="126"/>
  <c r="AB48" i="126"/>
  <c r="AC77" i="126"/>
  <c r="AC48" i="126" s="1"/>
  <c r="AD77" i="126"/>
  <c r="AD48" i="126" s="1"/>
  <c r="AE77" i="126"/>
  <c r="AE48" i="126" s="1"/>
  <c r="O77" i="126"/>
  <c r="O48" i="126" s="1"/>
  <c r="S77" i="126"/>
  <c r="W77" i="126"/>
  <c r="W48" i="126" s="1"/>
  <c r="T48" i="126"/>
  <c r="X77" i="126"/>
  <c r="X48" i="126" s="1"/>
  <c r="L48" i="126"/>
  <c r="P48" i="126"/>
  <c r="AH80" i="126"/>
  <c r="AJ80" i="126"/>
  <c r="AK80" i="126"/>
  <c r="AL80" i="126"/>
  <c r="AK88" i="126"/>
  <c r="AH88" i="126"/>
  <c r="AH98" i="126"/>
  <c r="AL98" i="126"/>
  <c r="AF98" i="126"/>
  <c r="AJ98" i="126"/>
  <c r="AK98" i="126"/>
  <c r="AI98" i="126"/>
  <c r="AG80" i="126"/>
  <c r="AF80" i="126"/>
  <c r="AI80" i="126"/>
  <c r="H48" i="126"/>
  <c r="AJ67" i="126"/>
  <c r="AK67" i="126"/>
  <c r="AL51" i="126"/>
  <c r="AJ51" i="126"/>
  <c r="M48" i="126"/>
  <c r="Q48" i="126"/>
  <c r="U48" i="126"/>
  <c r="Y48" i="126"/>
  <c r="G48" i="126"/>
  <c r="K48" i="126"/>
  <c r="S48" i="126"/>
  <c r="AA48" i="126"/>
  <c r="AI51" i="126"/>
  <c r="AI88" i="126"/>
  <c r="AG51" i="126"/>
  <c r="AF51" i="126"/>
  <c r="AG75" i="126" l="1"/>
  <c r="AG66" i="126" s="1"/>
  <c r="AL75" i="126"/>
  <c r="AG76" i="126"/>
  <c r="AL76" i="126"/>
  <c r="AG89" i="126"/>
  <c r="AG88" i="126" s="1"/>
  <c r="AL89" i="126"/>
  <c r="E66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6" i="126"/>
  <c r="AH66" i="126"/>
  <c r="AI66" i="126"/>
  <c r="AJ66" i="126"/>
  <c r="AK66" i="126"/>
  <c r="AL66" i="126"/>
  <c r="AF49" i="126"/>
  <c r="AH49" i="126"/>
  <c r="AI49" i="126"/>
  <c r="AJ49" i="126"/>
  <c r="AK49" i="126"/>
  <c r="AL49" i="126"/>
  <c r="AJ28" i="126"/>
  <c r="F28" i="126"/>
  <c r="F27" i="126" s="1"/>
  <c r="G28" i="126"/>
  <c r="G27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Z27" i="126" s="1"/>
  <c r="AA28" i="126"/>
  <c r="AB28" i="126"/>
  <c r="AC28" i="126"/>
  <c r="AD28" i="126"/>
  <c r="AE28" i="126"/>
  <c r="AF28" i="126"/>
  <c r="AG28" i="126"/>
  <c r="AG21" i="126" s="1"/>
  <c r="AH28" i="126"/>
  <c r="AI28" i="126"/>
  <c r="AK28" i="126"/>
  <c r="AL28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G21" i="126" l="1"/>
  <c r="F21" i="126"/>
  <c r="AH21" i="126"/>
  <c r="V21" i="126"/>
  <c r="V27" i="126"/>
  <c r="N21" i="126"/>
  <c r="N27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H27" i="126"/>
  <c r="Z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D21" i="126"/>
  <c r="AD27" i="126"/>
  <c r="R21" i="126"/>
  <c r="R27" i="126"/>
  <c r="J21" i="126"/>
  <c r="J27" i="126"/>
  <c r="AL21" i="126"/>
  <c r="AC21" i="126"/>
  <c r="AC27" i="126"/>
  <c r="Y21" i="126"/>
  <c r="Y27" i="126"/>
  <c r="U21" i="126"/>
  <c r="U27" i="126"/>
  <c r="Q21" i="126"/>
  <c r="Q27" i="126"/>
  <c r="M21" i="126"/>
  <c r="M27" i="126"/>
  <c r="I21" i="126"/>
  <c r="I27" i="126"/>
  <c r="AJ21" i="126"/>
  <c r="K22" i="126"/>
  <c r="M22" i="126"/>
  <c r="I22" i="126"/>
  <c r="Y22" i="126"/>
  <c r="W22" i="126"/>
  <c r="W20" i="126" s="1"/>
  <c r="U22" i="126"/>
  <c r="G22" i="126"/>
  <c r="R22" i="126"/>
  <c r="F22" i="126"/>
  <c r="AH48" i="126"/>
  <c r="AH22" i="126" s="1"/>
  <c r="AK48" i="126"/>
  <c r="AK22" i="126" s="1"/>
  <c r="AJ48" i="126"/>
  <c r="AJ22" i="126" s="1"/>
  <c r="AJ20" i="126" s="1"/>
  <c r="AF48" i="126"/>
  <c r="AF22" i="126" s="1"/>
  <c r="AB22" i="126"/>
  <c r="T22" i="126"/>
  <c r="T20" i="126" s="1"/>
  <c r="P22" i="126"/>
  <c r="L22" i="126"/>
  <c r="H22" i="126"/>
  <c r="V22" i="126"/>
  <c r="Z22" i="126"/>
  <c r="N22" i="126"/>
  <c r="X22" i="126"/>
  <c r="AD22" i="126"/>
  <c r="AE22" i="126"/>
  <c r="O22" i="126"/>
  <c r="O20" i="126" s="1"/>
  <c r="AA22" i="126"/>
  <c r="AC22" i="126"/>
  <c r="Q22" i="126"/>
  <c r="AI48" i="126"/>
  <c r="AI22" i="126" s="1"/>
  <c r="S22" i="126"/>
  <c r="E26" i="126"/>
  <c r="E77" i="126"/>
  <c r="E49" i="126"/>
  <c r="E28" i="126"/>
  <c r="E25" i="126"/>
  <c r="E24" i="126"/>
  <c r="F20" i="126" l="1"/>
  <c r="G20" i="126"/>
  <c r="N20" i="126"/>
  <c r="L20" i="126"/>
  <c r="AC20" i="126"/>
  <c r="V20" i="126"/>
  <c r="AK20" i="126"/>
  <c r="AB20" i="126"/>
  <c r="I20" i="126"/>
  <c r="Q20" i="126"/>
  <c r="AD20" i="126"/>
  <c r="AH20" i="126"/>
  <c r="U20" i="126"/>
  <c r="M20" i="126"/>
  <c r="AE20" i="126"/>
  <c r="AF20" i="126"/>
  <c r="P20" i="126"/>
  <c r="R20" i="126"/>
  <c r="Y20" i="126"/>
  <c r="AI27" i="126"/>
  <c r="AF27" i="126"/>
  <c r="S20" i="126"/>
  <c r="AA20" i="126"/>
  <c r="X20" i="126"/>
  <c r="H20" i="126"/>
  <c r="AI20" i="126"/>
  <c r="K20" i="126"/>
  <c r="AJ27" i="126"/>
  <c r="AK27" i="126"/>
  <c r="Z20" i="126"/>
  <c r="E21" i="126"/>
  <c r="AH27" i="126"/>
  <c r="E48" i="126"/>
  <c r="E27" i="126" s="1"/>
  <c r="J23" i="126"/>
  <c r="AL88" i="126"/>
  <c r="AL23" i="126" s="1"/>
  <c r="J22" i="126"/>
  <c r="AL77" i="126"/>
  <c r="AL48" i="126" s="1"/>
  <c r="AG49" i="126"/>
  <c r="AL22" i="126" l="1"/>
  <c r="AL20" i="126" s="1"/>
  <c r="AL27" i="126"/>
  <c r="J20" i="126"/>
  <c r="E23" i="126"/>
  <c r="AG23" i="126"/>
  <c r="E22" i="126"/>
  <c r="AG77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<sst xmlns="http://schemas.openxmlformats.org/spreadsheetml/2006/main" count="434" uniqueCount="352">
  <si>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</si>
  <si>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</si>
  <si>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</si>
  <si>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</si>
  <si>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</si>
  <si>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</si>
  <si>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</si>
  <si>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</si>
  <si>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</si>
  <si>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</si>
  <si>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</si>
  <si>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</si>
  <si>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</si>
  <si>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</si>
  <si>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</si>
  <si>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</si>
  <si>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</si>
  <si>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</si>
  <si>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</si>
  <si>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</si>
  <si>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</si>
  <si>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</si>
  <si>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</si>
  <si>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</si>
  <si>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</si>
  <si>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</si>
  <si>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</si>
  <si>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</si>
  <si>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</si>
  <si>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</si>
  <si>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</si>
  <si>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</si>
  <si>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</si>
  <si>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</si>
  <si>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</si>
  <si>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</si>
  <si>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</si>
  <si>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</si>
  <si>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</si>
  <si>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</si>
  <si>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</si>
  <si>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</si>
  <si>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</si>
  <si>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</si>
  <si>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</si>
  <si>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</si>
  <si>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</si>
  <si>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</si>
  <si>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</si>
  <si>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</si>
  <si>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</si>
  <si>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</si>
  <si>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</si>
  <si>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</si>
  <si>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</si>
  <si>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</si>
  <si>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</si>
  <si>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</si>
  <si>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</si>
  <si>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</si>
  <si>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</si>
  <si>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</si>
  <si>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</si>
  <si>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</si>
  <si>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</si>
  <si>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</si>
  <si>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</si>
  <si>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</si>
  <si>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</si>
  <si>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</si>
  <si>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</si>
  <si>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</si>
  <si>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</si>
  <si>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</si>
  <si>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</si>
  <si>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</si>
  <si>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</si>
  <si>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</si>
  <si>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</si>
  <si>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</si>
  <si>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</si>
  <si>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</si>
  <si>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</si>
  <si>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</si>
  <si>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</si>
  <si>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</si>
  <si>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</si>
  <si>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</si>
  <si>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</si>
  <si>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</si>
  <si>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</si>
  <si>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</si>
  <si>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</si>
  <si>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</si>
  <si>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</si>
  <si>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</si>
  <si>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</si>
  <si>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</si>
  <si>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</si>
  <si>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</si>
  <si>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</si>
  <si>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</si>
  <si>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</si>
  <si>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</si>
  <si>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</si>
  <si>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</si>
  <si>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</si>
  <si>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</si>
  <si>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</si>
  <si>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</si>
  <si>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</si>
  <si>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</si>
  <si>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</si>
  <si>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</si>
  <si>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</si>
  <si>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</si>
  <si>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</si>
  <si>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</si>
  <si>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</si>
  <si>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</si>
  <si>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</si>
  <si>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</si>
  <si>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</si>
  <si>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</si>
  <si>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</si>
  <si>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</si>
  <si>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реквизиты решения органа исполнительной власти, утвердившего инвестиционную программу</t>
  </si>
  <si>
    <t>1.3.2.1</t>
  </si>
  <si>
    <t>1.3.2.2</t>
  </si>
  <si>
    <t>1.3.2.3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</si>
  <si>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</si>
  <si>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</si>
  <si>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</si>
  <si>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</si>
  <si>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</si>
  <si>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</si>
  <si>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</si>
  <si>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</si>
  <si>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</si>
  <si>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</si>
  <si>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</si>
  <si>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</si>
  <si>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</si>
  <si>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</si>
  <si>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</si>
  <si>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1.2.4.2.1</t>
  </si>
  <si>
    <t>1.2.4.2.2</t>
  </si>
  <si>
    <t>E_2002_ВЭ</t>
  </si>
  <si>
    <t>E_2005_ВЭ</t>
  </si>
  <si>
    <t>E_2006_ВЭ</t>
  </si>
  <si>
    <t>E_2008_ВЭ</t>
  </si>
  <si>
    <t>E_2011_ВЭ</t>
  </si>
  <si>
    <t>E_2012_ВЭ</t>
  </si>
  <si>
    <t>E_2013_ВЭ</t>
  </si>
  <si>
    <t>H_2025_ВЭ</t>
  </si>
  <si>
    <t>1.2.2.1.3</t>
  </si>
  <si>
    <t>1.2.2.1.4</t>
  </si>
  <si>
    <t>H_2026_ВЭ</t>
  </si>
  <si>
    <t>H_2027_ВЭ</t>
  </si>
  <si>
    <t>H_2028_ВЭ</t>
  </si>
  <si>
    <t>E_2017_ВЭ</t>
  </si>
  <si>
    <t>E_2018_ВЭ</t>
  </si>
  <si>
    <t>Модернизация автоматических систем пожарно-охранной сигнализации здания "диспетчерский пункт связи"</t>
  </si>
  <si>
    <t>1.2.4.2.3</t>
  </si>
  <si>
    <t>E_3001_ВЭ</t>
  </si>
  <si>
    <t>E_3002_ВЭ</t>
  </si>
  <si>
    <t>E_3003_ВЭ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</si>
  <si>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</si>
  <si>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</si>
  <si>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</si>
  <si>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</si>
  <si>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</si>
  <si>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</si>
  <si>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</si>
  <si>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</si>
  <si>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</si>
  <si>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</si>
  <si>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</si>
  <si>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</si>
  <si>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</si>
  <si>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2017</t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</si>
  <si>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</si>
  <si>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</si>
  <si>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</si>
  <si>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</si>
  <si>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</si>
  <si>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</si>
  <si>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</si>
  <si>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1.2.3.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</si>
  <si>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</si>
  <si>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</si>
  <si>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</si>
  <si>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</si>
  <si>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</si>
  <si>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</si>
  <si>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</si>
  <si>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</si>
  <si>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млн рублей
 (без НДС)</t>
  </si>
  <si>
    <t>млн рублей 
(без НДС)</t>
  </si>
  <si>
    <t>Покупка автомобиля УАЗ пикап</t>
  </si>
  <si>
    <t>Покупка бульдозера</t>
  </si>
  <si>
    <t>Покупка катера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</si>
  <si>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</si>
  <si>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</si>
  <si>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</si>
  <si>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</si>
  <si>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</si>
  <si>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</si>
  <si>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</si>
  <si>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</si>
  <si>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</si>
  <si>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</si>
  <si>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</si>
  <si>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</si>
  <si>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</si>
  <si>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</si>
  <si>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</si>
  <si>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</si>
  <si>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</si>
  <si>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</si>
  <si>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</si>
  <si>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</si>
  <si>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</si>
  <si>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</si>
  <si>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</si>
  <si>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</si>
  <si>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</si>
  <si>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</si>
  <si>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</si>
  <si>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</si>
  <si>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1.1</t>
  </si>
  <si>
    <t>Иркутская область</t>
  </si>
  <si>
    <t>1.2.1.2.2</t>
  </si>
  <si>
    <t>1.2.1.2.5</t>
  </si>
  <si>
    <t>1.2.1.2.6</t>
  </si>
  <si>
    <t>1.2.1.2.7</t>
  </si>
  <si>
    <t>1.2.1.2.8</t>
  </si>
  <si>
    <t>1.6.22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</si>
  <si>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</si>
  <si>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</si>
  <si>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автозаправочных станций контейнерного типа (2 шт.) РЭС-2 и РЭС-5</t>
  </si>
  <si>
    <t>1.2.4.2.4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</si>
  <si>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</si>
  <si>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</si>
  <si>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</si>
  <si>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</si>
  <si>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</si>
  <si>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</si>
  <si>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</si>
  <si>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</si>
  <si>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</si>
  <si>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</si>
  <si>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</si>
  <si>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</si>
  <si>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</si>
  <si>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</si>
  <si>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</si>
  <si>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н.д.</t>
  </si>
  <si>
    <t xml:space="preserve">Модернизация ПС 35 кВ Андреевская с установкой КРУН- 6 кВ с выключателями ВБП-10 кВ   </t>
  </si>
  <si>
    <t>E_2007_ВЭ</t>
  </si>
  <si>
    <t>1.2.1.2.9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</si>
  <si>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</si>
  <si>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E_2009_ВЭ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</si>
  <si>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</si>
  <si>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E_2010_ВЭ</t>
  </si>
  <si>
    <t>1.2.1.2.10</t>
  </si>
  <si>
    <t>1.2.1.2.11</t>
  </si>
  <si>
    <t>E_2014_ВЭ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</si>
  <si>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</si>
  <si>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E_2015_ВЭ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</si>
  <si>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</si>
  <si>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E_2016_ВЭ</t>
  </si>
  <si>
    <t>1.2.2.1.5</t>
  </si>
  <si>
    <t>1.2.2.1.6</t>
  </si>
  <si>
    <t>1.2.2.1.7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</si>
  <si>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</si>
  <si>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E_2019_ВЭ</t>
  </si>
  <si>
    <t>1.2.4.1.1.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</si>
  <si>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</si>
  <si>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</si>
  <si>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1.3.2.4</t>
  </si>
  <si>
    <t>Покупка сварочного генератора Eisemann S 6400 (2 шт.)</t>
  </si>
  <si>
    <t>E_6007_ВЭ</t>
  </si>
  <si>
    <t>Покупка ямобура (1 шт.)</t>
  </si>
  <si>
    <t>Покупка автомобиля грузопассажирского (1шт.)</t>
  </si>
  <si>
    <t>1.2.1.2.1.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</si>
  <si>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</si>
  <si>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E_2001_ВЭ</t>
  </si>
  <si>
    <t>1.2.1.2.3.</t>
  </si>
  <si>
    <t>Модернизация ПС 110 кВ Бодайбинская с заменой маслянного выключателя ВМТ-110 кВ на элегазовый выключатель ВГТ-110 кВ.</t>
  </si>
  <si>
    <t>E_2003_ВЭ</t>
  </si>
  <si>
    <t>1.2.1.2.4.</t>
  </si>
  <si>
    <t>Модернизация ПС 110 кВ Кропоткинская с заменой масляного выключателя С-35 кВ на элегазовый выключатель ВГБЭ-35 кВ.</t>
  </si>
  <si>
    <t>E_2004_ВЭ</t>
  </si>
  <si>
    <t>Модернизация фиксирующих приборов для определения мест повреждения ВЛ-110кВ на ПС 220кВ Мамакан</t>
  </si>
  <si>
    <t>E_2020_ВЭ</t>
  </si>
  <si>
    <t>Модернизация реле защиты ЗЗП-1 на ПС 35 кВ Хомолхо и ПС 35 кВ Серговская с установкой реле "Зеро".</t>
  </si>
  <si>
    <t>E_2021_ВЭ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</si>
  <si>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</si>
  <si>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E_2022_ВЭ</t>
  </si>
  <si>
    <t>Строительство и ввод в эксплуатацию второй ВЛ 110 кВ Мамаканская ГЭС-Мамакан</t>
  </si>
  <si>
    <t>E_3004_ВЭ</t>
  </si>
  <si>
    <t>Покупка снегоходов (2 шт.)</t>
  </si>
  <si>
    <t>E_6035_ВЭ</t>
  </si>
  <si>
    <t>Покупка автомобиля УАЗ (1 шт.)</t>
  </si>
  <si>
    <t>E_6036_ВЭ</t>
  </si>
  <si>
    <t>Покупка бульдозера Т-9</t>
  </si>
  <si>
    <t>E_6060_ВЭ</t>
  </si>
  <si>
    <t>Покупка вахтового автобуса</t>
  </si>
  <si>
    <t>E_6037_ВЭ</t>
  </si>
  <si>
    <t>Покупка гусеничного вездехода</t>
  </si>
  <si>
    <t>E_6038_ВЭ</t>
  </si>
  <si>
    <t>Покупка бортовых систем мониторинга транспортных средств и тахографов</t>
  </si>
  <si>
    <t>E_6039_ВЭ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</si>
  <si>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</si>
  <si>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</si>
  <si>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</si>
  <si>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</si>
  <si>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</si>
  <si>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</si>
  <si>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</si>
  <si>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</si>
  <si>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1.6.30</t>
  </si>
  <si>
    <t>Покупка комплекта инструментов для монтажа самонесущего изолированного провода</t>
  </si>
  <si>
    <t>E_6008_ВЭ</t>
  </si>
  <si>
    <t>1.6.31</t>
  </si>
  <si>
    <t>Покупка трапа монтажного ТРХ-Х.Х</t>
  </si>
  <si>
    <t>E_6009_ВЭ</t>
  </si>
  <si>
    <t>1.2.1.2.12</t>
  </si>
  <si>
    <t>1.2.1.2.13</t>
  </si>
  <si>
    <t>1.2.1.2.14</t>
  </si>
  <si>
    <t>1.2.4.2.5</t>
  </si>
  <si>
    <t>1.2.4.2.6</t>
  </si>
  <si>
    <t>1.2.4.2.7</t>
  </si>
  <si>
    <t>1.3.2.5</t>
  </si>
  <si>
    <t>1.6.23</t>
  </si>
  <si>
    <t>1.6.24</t>
  </si>
  <si>
    <t>1.6.25</t>
  </si>
  <si>
    <t>1.6.26</t>
  </si>
  <si>
    <t>1.6.27</t>
  </si>
  <si>
    <t>1.6.28</t>
  </si>
  <si>
    <t>1.6.29</t>
  </si>
  <si>
    <t>1.6.32</t>
  </si>
  <si>
    <t>1.6.33</t>
  </si>
  <si>
    <t>1.6.34</t>
  </si>
  <si>
    <t>1.6.35</t>
  </si>
  <si>
    <t>Утвержденный план принятия основных средств и нематериальных активов к бухгалтерскому учету на 2017 год</t>
  </si>
  <si>
    <t>Итого утвержденный план
за год</t>
  </si>
  <si>
    <t>Шт.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</si>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</sst>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2">
    <xf numFmtId="0" fontId="0" fillId="0" borderId="0" xfId="0"/>
    <xf numFmtId="0" fontId="12" fillId="0" borderId="0" xfId="46" applyFont="1" applyFill="1" applyBorder="1" applyAlignment="1"/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1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/>
    </xf>
    <xf numFmtId="0" fontId="39" fillId="0" borderId="0" xfId="55" applyFont="1" applyFill="1" applyAlignment="1"/>
    <xf numFmtId="0" fontId="11" fillId="0" borderId="0" xfId="0" applyFont="1" applyFill="1" applyBorder="1"/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167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wrapText="1"/>
    </xf>
    <xf numFmtId="49" fontId="34" fillId="0" borderId="10" xfId="55" applyNumberFormat="1" applyFont="1" applyFill="1" applyBorder="1" applyAlignment="1">
      <alignment horizontal="center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33"/>
  <sheetViews>
    <sheetView tabSelected="1" topLeftCell="A10" zoomScale="70" zoomScaleNormal="70" zoomScaleSheetLayoutView="85" workbookViewId="0">
      <pane ySplit="11" topLeftCell="A63" activePane="bottomLeft" state="frozen"/>
      <selection activeCell="A10" sqref="A10"/>
      <selection pane="bottomLeft" activeCell="B64" sqref="B64"/>
    </sheetView>
  </sheetViews>
  <sheetFormatPr defaultRowHeight="15.75" x14ac:dyDescent="0.25"/>
  <cols>
    <col min="1" max="1" width="11.625" style="7" customWidth="1"/>
    <col min="2" max="2" width="32.75" style="7" customWidth="1"/>
    <col min="3" max="3" width="13.875" style="7" customWidth="1"/>
    <col min="4" max="4" width="15.125" style="7" customWidth="1"/>
    <col min="5" max="5" width="8.625" style="7" customWidth="1"/>
    <col min="6" max="7" width="9.625" style="7" customWidth="1"/>
    <col min="8" max="8" width="7.75" style="7" customWidth="1"/>
    <col min="9" max="9" width="8.5" style="7" customWidth="1"/>
    <col min="10" max="10" width="7.625" style="7" customWidth="1"/>
    <col min="11" max="11" width="14.75" style="7" customWidth="1"/>
    <col min="12" max="12" width="8" style="7" customWidth="1"/>
    <col min="13" max="13" width="7.75" style="7" customWidth="1"/>
    <col min="14" max="14" width="7.625" style="7" customWidth="1"/>
    <col min="15" max="15" width="7.75" style="7" customWidth="1"/>
    <col min="16" max="16" width="7.25" style="7" customWidth="1"/>
    <col min="17" max="17" width="10.25" style="7" customWidth="1"/>
    <col min="18" max="18" width="15.125" style="7" customWidth="1"/>
    <col min="19" max="19" width="12.125" style="7" customWidth="1"/>
    <col min="20" max="20" width="8" style="7" customWidth="1"/>
    <col min="21" max="22" width="7.75" style="7" customWidth="1"/>
    <col min="23" max="23" width="7.625" style="7" customWidth="1"/>
    <col min="24" max="24" width="11.125" style="7" customWidth="1"/>
    <col min="25" max="25" width="15.625" style="7" customWidth="1"/>
    <col min="26" max="26" width="11" style="7" customWidth="1"/>
    <col min="27" max="27" width="8.125" style="7" customWidth="1"/>
    <col min="28" max="28" width="10.625" style="7" customWidth="1"/>
    <col min="29" max="29" width="8" style="7" customWidth="1"/>
    <col min="30" max="30" width="7.625" style="7" customWidth="1"/>
    <col min="31" max="31" width="8" style="7" customWidth="1"/>
    <col min="32" max="32" width="16.25" style="7" customWidth="1"/>
    <col min="33" max="33" width="12" style="7" customWidth="1"/>
    <col min="34" max="34" width="9.375" style="7" customWidth="1"/>
    <col min="35" max="35" width="9.125" style="7" customWidth="1"/>
    <col min="36" max="36" width="9.625" style="7" customWidth="1"/>
    <col min="37" max="37" width="8.875" style="7" customWidth="1"/>
    <col min="38" max="38" width="14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ht="18.75" x14ac:dyDescent="0.25">
      <c r="AL1" s="21" t="s">
        <v>49</v>
      </c>
    </row>
    <row r="2" spans="1:67" ht="18.75" x14ac:dyDescent="0.3">
      <c r="AL2" s="22" t="s">
        <v>0</v>
      </c>
    </row>
    <row r="3" spans="1:67" x14ac:dyDescent="0.25">
      <c r="AL3" s="23" t="s">
        <v>181</v>
      </c>
    </row>
    <row r="4" spans="1:67" ht="18.75" x14ac:dyDescent="0.3">
      <c r="A4" s="49" t="s">
        <v>50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</row>
    <row r="5" spans="1:67" ht="18.75" x14ac:dyDescent="0.3">
      <c r="A5" s="47" t="s">
        <v>180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50" t="s">
        <v>74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</row>
    <row r="8" spans="1:67" x14ac:dyDescent="0.25">
      <c r="A8" s="51" t="s">
        <v>75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</row>
    <row r="9" spans="1:67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</row>
    <row r="10" spans="1:67" x14ac:dyDescent="0.25">
      <c r="A10" s="48" t="s">
        <v>229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</row>
    <row r="12" spans="1:67" ht="18.75" x14ac:dyDescent="0.25">
      <c r="A12" s="45" t="s">
        <v>179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46" t="s">
        <v>126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19.5" customHeight="1" x14ac:dyDescent="0.25">
      <c r="A15" s="40" t="s">
        <v>25</v>
      </c>
      <c r="B15" s="43" t="s">
        <v>9</v>
      </c>
      <c r="C15" s="43" t="s">
        <v>2</v>
      </c>
      <c r="D15" s="44" t="s">
        <v>346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29"/>
      <c r="AN15" s="29"/>
      <c r="AO15" s="29"/>
      <c r="AP15" s="29"/>
    </row>
    <row r="16" spans="1:67" ht="43.5" customHeight="1" x14ac:dyDescent="0.25">
      <c r="A16" s="41"/>
      <c r="B16" s="43"/>
      <c r="C16" s="43"/>
      <c r="D16" s="44" t="s">
        <v>5</v>
      </c>
      <c r="E16" s="44"/>
      <c r="F16" s="44"/>
      <c r="G16" s="44"/>
      <c r="H16" s="44"/>
      <c r="I16" s="44"/>
      <c r="J16" s="44"/>
      <c r="K16" s="44" t="s">
        <v>6</v>
      </c>
      <c r="L16" s="44"/>
      <c r="M16" s="44"/>
      <c r="N16" s="44"/>
      <c r="O16" s="44"/>
      <c r="P16" s="44"/>
      <c r="Q16" s="44"/>
      <c r="R16" s="44" t="s">
        <v>7</v>
      </c>
      <c r="S16" s="44"/>
      <c r="T16" s="44"/>
      <c r="U16" s="44"/>
      <c r="V16" s="44"/>
      <c r="W16" s="44"/>
      <c r="X16" s="44"/>
      <c r="Y16" s="44" t="s">
        <v>8</v>
      </c>
      <c r="Z16" s="44"/>
      <c r="AA16" s="44"/>
      <c r="AB16" s="44"/>
      <c r="AC16" s="44"/>
      <c r="AD16" s="44"/>
      <c r="AE16" s="44"/>
      <c r="AF16" s="43" t="s">
        <v>347</v>
      </c>
      <c r="AG16" s="43"/>
      <c r="AH16" s="43"/>
      <c r="AI16" s="43"/>
      <c r="AJ16" s="43"/>
      <c r="AK16" s="43"/>
      <c r="AL16" s="43"/>
      <c r="AM16" s="29"/>
      <c r="AN16" s="29"/>
      <c r="AO16" s="29"/>
      <c r="AP16" s="29"/>
    </row>
    <row r="17" spans="1:38" ht="43.5" customHeight="1" x14ac:dyDescent="0.25">
      <c r="A17" s="41"/>
      <c r="B17" s="43"/>
      <c r="C17" s="43"/>
      <c r="D17" s="13" t="s">
        <v>11</v>
      </c>
      <c r="E17" s="44" t="s">
        <v>10</v>
      </c>
      <c r="F17" s="44"/>
      <c r="G17" s="44"/>
      <c r="H17" s="44"/>
      <c r="I17" s="44"/>
      <c r="J17" s="44"/>
      <c r="K17" s="13" t="s">
        <v>11</v>
      </c>
      <c r="L17" s="43" t="s">
        <v>10</v>
      </c>
      <c r="M17" s="43"/>
      <c r="N17" s="43"/>
      <c r="O17" s="43"/>
      <c r="P17" s="43"/>
      <c r="Q17" s="43"/>
      <c r="R17" s="13" t="s">
        <v>11</v>
      </c>
      <c r="S17" s="43" t="s">
        <v>10</v>
      </c>
      <c r="T17" s="43"/>
      <c r="U17" s="43"/>
      <c r="V17" s="43"/>
      <c r="W17" s="43"/>
      <c r="X17" s="43"/>
      <c r="Y17" s="13" t="s">
        <v>11</v>
      </c>
      <c r="Z17" s="43" t="s">
        <v>10</v>
      </c>
      <c r="AA17" s="43"/>
      <c r="AB17" s="43"/>
      <c r="AC17" s="43"/>
      <c r="AD17" s="43"/>
      <c r="AE17" s="43"/>
      <c r="AF17" s="13" t="s">
        <v>11</v>
      </c>
      <c r="AG17" s="43" t="s">
        <v>10</v>
      </c>
      <c r="AH17" s="43"/>
      <c r="AI17" s="43"/>
      <c r="AJ17" s="43"/>
      <c r="AK17" s="43"/>
      <c r="AL17" s="43"/>
    </row>
    <row r="18" spans="1:38" ht="87.75" customHeight="1" x14ac:dyDescent="0.25">
      <c r="A18" s="42"/>
      <c r="B18" s="43"/>
      <c r="C18" s="43"/>
      <c r="D18" s="6" t="s">
        <v>197</v>
      </c>
      <c r="E18" s="6" t="s">
        <v>197</v>
      </c>
      <c r="F18" s="5" t="s">
        <v>3</v>
      </c>
      <c r="G18" s="5" t="s">
        <v>4</v>
      </c>
      <c r="H18" s="5" t="s">
        <v>46</v>
      </c>
      <c r="I18" s="5" t="s">
        <v>1</v>
      </c>
      <c r="J18" s="5" t="s">
        <v>348</v>
      </c>
      <c r="K18" s="6" t="s">
        <v>198</v>
      </c>
      <c r="L18" s="6" t="s">
        <v>197</v>
      </c>
      <c r="M18" s="5" t="s">
        <v>3</v>
      </c>
      <c r="N18" s="5" t="s">
        <v>4</v>
      </c>
      <c r="O18" s="5" t="s">
        <v>46</v>
      </c>
      <c r="P18" s="5" t="s">
        <v>1</v>
      </c>
      <c r="Q18" s="5" t="s">
        <v>348</v>
      </c>
      <c r="R18" s="6" t="s">
        <v>197</v>
      </c>
      <c r="S18" s="6" t="s">
        <v>197</v>
      </c>
      <c r="T18" s="5" t="s">
        <v>3</v>
      </c>
      <c r="U18" s="5" t="s">
        <v>4</v>
      </c>
      <c r="V18" s="5" t="s">
        <v>46</v>
      </c>
      <c r="W18" s="5" t="s">
        <v>1</v>
      </c>
      <c r="X18" s="5" t="s">
        <v>348</v>
      </c>
      <c r="Y18" s="6" t="s">
        <v>197</v>
      </c>
      <c r="Z18" s="6" t="s">
        <v>197</v>
      </c>
      <c r="AA18" s="5" t="s">
        <v>3</v>
      </c>
      <c r="AB18" s="5" t="s">
        <v>4</v>
      </c>
      <c r="AC18" s="5" t="s">
        <v>46</v>
      </c>
      <c r="AD18" s="5" t="s">
        <v>1</v>
      </c>
      <c r="AE18" s="5" t="s">
        <v>348</v>
      </c>
      <c r="AF18" s="6" t="s">
        <v>197</v>
      </c>
      <c r="AG18" s="6" t="s">
        <v>197</v>
      </c>
      <c r="AH18" s="5" t="s">
        <v>3</v>
      </c>
      <c r="AI18" s="5" t="s">
        <v>4</v>
      </c>
      <c r="AJ18" s="5" t="s">
        <v>46</v>
      </c>
      <c r="AK18" s="5" t="s">
        <v>1</v>
      </c>
      <c r="AL18" s="5" t="s">
        <v>348</v>
      </c>
    </row>
    <row r="19" spans="1:38" x14ac:dyDescent="0.25">
      <c r="A19" s="14">
        <v>1</v>
      </c>
      <c r="B19" s="14">
        <v>2</v>
      </c>
      <c r="C19" s="14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19</v>
      </c>
      <c r="J19" s="11" t="s">
        <v>26</v>
      </c>
      <c r="K19" s="11" t="s">
        <v>27</v>
      </c>
      <c r="L19" s="11" t="s">
        <v>28</v>
      </c>
      <c r="M19" s="11" t="s">
        <v>29</v>
      </c>
      <c r="N19" s="11" t="s">
        <v>30</v>
      </c>
      <c r="O19" s="11" t="s">
        <v>31</v>
      </c>
      <c r="P19" s="11" t="s">
        <v>32</v>
      </c>
      <c r="Q19" s="11" t="s">
        <v>33</v>
      </c>
      <c r="R19" s="11" t="s">
        <v>34</v>
      </c>
      <c r="S19" s="11" t="s">
        <v>35</v>
      </c>
      <c r="T19" s="11" t="s">
        <v>36</v>
      </c>
      <c r="U19" s="11" t="s">
        <v>37</v>
      </c>
      <c r="V19" s="11" t="s">
        <v>38</v>
      </c>
      <c r="W19" s="11" t="s">
        <v>39</v>
      </c>
      <c r="X19" s="11" t="s">
        <v>47</v>
      </c>
      <c r="Y19" s="11" t="s">
        <v>40</v>
      </c>
      <c r="Z19" s="11" t="s">
        <v>41</v>
      </c>
      <c r="AA19" s="11" t="s">
        <v>42</v>
      </c>
      <c r="AB19" s="11" t="s">
        <v>43</v>
      </c>
      <c r="AC19" s="11" t="s">
        <v>44</v>
      </c>
      <c r="AD19" s="11" t="s">
        <v>45</v>
      </c>
      <c r="AE19" s="11" t="s">
        <v>48</v>
      </c>
      <c r="AF19" s="11" t="s">
        <v>12</v>
      </c>
      <c r="AG19" s="11" t="s">
        <v>13</v>
      </c>
      <c r="AH19" s="11" t="s">
        <v>20</v>
      </c>
      <c r="AI19" s="11" t="s">
        <v>21</v>
      </c>
      <c r="AJ19" s="11" t="s">
        <v>22</v>
      </c>
      <c r="AK19" s="11" t="s">
        <v>23</v>
      </c>
      <c r="AL19" s="11" t="s">
        <v>24</v>
      </c>
    </row>
    <row r="20" spans="1:38" ht="31.5" x14ac:dyDescent="0.25">
      <c r="A20" s="4" t="s">
        <v>77</v>
      </c>
      <c r="B20" s="15" t="s">
        <v>76</v>
      </c>
      <c r="C20" s="34" t="s">
        <v>257</v>
      </c>
      <c r="D20" s="31">
        <v>0</v>
      </c>
      <c r="E20" s="31">
        <f>SUM(E21:E26)</f>
        <v>0</v>
      </c>
      <c r="F20" s="31">
        <f t="shared" ref="F20:AL20" si="0">SUM(F21:F26)</f>
        <v>0</v>
      </c>
      <c r="G20" s="31">
        <f t="shared" si="0"/>
        <v>0</v>
      </c>
      <c r="H20" s="31">
        <f t="shared" si="0"/>
        <v>0</v>
      </c>
      <c r="I20" s="31">
        <f t="shared" si="0"/>
        <v>0</v>
      </c>
      <c r="J20" s="31">
        <f t="shared" si="0"/>
        <v>0</v>
      </c>
      <c r="K20" s="31">
        <f t="shared" si="0"/>
        <v>0</v>
      </c>
      <c r="L20" s="31">
        <f t="shared" si="0"/>
        <v>0</v>
      </c>
      <c r="M20" s="31">
        <f t="shared" si="0"/>
        <v>0</v>
      </c>
      <c r="N20" s="31">
        <f t="shared" si="0"/>
        <v>0</v>
      </c>
      <c r="O20" s="31">
        <f t="shared" si="0"/>
        <v>0</v>
      </c>
      <c r="P20" s="31">
        <f t="shared" si="0"/>
        <v>0</v>
      </c>
      <c r="Q20" s="31">
        <f t="shared" si="0"/>
        <v>0</v>
      </c>
      <c r="R20" s="31">
        <f t="shared" si="0"/>
        <v>0</v>
      </c>
      <c r="S20" s="31">
        <f t="shared" si="0"/>
        <v>0</v>
      </c>
      <c r="T20" s="31">
        <f t="shared" si="0"/>
        <v>0</v>
      </c>
      <c r="U20" s="31">
        <f t="shared" si="0"/>
        <v>0</v>
      </c>
      <c r="V20" s="31">
        <f t="shared" si="0"/>
        <v>0</v>
      </c>
      <c r="W20" s="31">
        <f t="shared" si="0"/>
        <v>0</v>
      </c>
      <c r="X20" s="31">
        <f t="shared" si="0"/>
        <v>0</v>
      </c>
      <c r="Y20" s="31">
        <f t="shared" si="0"/>
        <v>0.25</v>
      </c>
      <c r="Z20" s="31">
        <f>SUM(Z21:Z26)</f>
        <v>225.44189999999998</v>
      </c>
      <c r="AA20" s="31">
        <f t="shared" si="0"/>
        <v>0</v>
      </c>
      <c r="AB20" s="31">
        <f t="shared" si="0"/>
        <v>30</v>
      </c>
      <c r="AC20" s="31">
        <f t="shared" si="0"/>
        <v>0</v>
      </c>
      <c r="AD20" s="31">
        <f t="shared" si="0"/>
        <v>0</v>
      </c>
      <c r="AE20" s="31">
        <f t="shared" si="0"/>
        <v>26</v>
      </c>
      <c r="AF20" s="31">
        <f t="shared" si="0"/>
        <v>0.25</v>
      </c>
      <c r="AG20" s="31">
        <f>SUM(AG21:AG26)</f>
        <v>225.44189999999998</v>
      </c>
      <c r="AH20" s="31">
        <f t="shared" si="0"/>
        <v>0</v>
      </c>
      <c r="AI20" s="31">
        <f t="shared" si="0"/>
        <v>30</v>
      </c>
      <c r="AJ20" s="31">
        <f t="shared" si="0"/>
        <v>0</v>
      </c>
      <c r="AK20" s="31">
        <f t="shared" si="0"/>
        <v>0</v>
      </c>
      <c r="AL20" s="31">
        <f t="shared" si="0"/>
        <v>26</v>
      </c>
    </row>
    <row r="21" spans="1:38" ht="31.5" x14ac:dyDescent="0.25">
      <c r="A21" s="12">
        <v>0.1</v>
      </c>
      <c r="B21" s="15" t="s">
        <v>78</v>
      </c>
      <c r="C21" s="30" t="s">
        <v>125</v>
      </c>
      <c r="D21" s="31">
        <v>0</v>
      </c>
      <c r="E21" s="31">
        <f>SUM(E28)</f>
        <v>0</v>
      </c>
      <c r="F21" s="31">
        <f t="shared" ref="F21:AL21" si="1">SUM(F28)</f>
        <v>0</v>
      </c>
      <c r="G21" s="31">
        <f t="shared" si="1"/>
        <v>0</v>
      </c>
      <c r="H21" s="31">
        <f t="shared" si="1"/>
        <v>0</v>
      </c>
      <c r="I21" s="31">
        <f t="shared" si="1"/>
        <v>0</v>
      </c>
      <c r="J21" s="31">
        <f t="shared" si="1"/>
        <v>0</v>
      </c>
      <c r="K21" s="31">
        <f t="shared" si="1"/>
        <v>0</v>
      </c>
      <c r="L21" s="31">
        <f t="shared" si="1"/>
        <v>0</v>
      </c>
      <c r="M21" s="31">
        <f t="shared" si="1"/>
        <v>0</v>
      </c>
      <c r="N21" s="31">
        <f t="shared" si="1"/>
        <v>0</v>
      </c>
      <c r="O21" s="31">
        <f t="shared" si="1"/>
        <v>0</v>
      </c>
      <c r="P21" s="31">
        <f t="shared" si="1"/>
        <v>0</v>
      </c>
      <c r="Q21" s="31">
        <f t="shared" si="1"/>
        <v>0</v>
      </c>
      <c r="R21" s="31">
        <f t="shared" si="1"/>
        <v>0</v>
      </c>
      <c r="S21" s="31">
        <f t="shared" si="1"/>
        <v>0</v>
      </c>
      <c r="T21" s="31">
        <f t="shared" si="1"/>
        <v>0</v>
      </c>
      <c r="U21" s="31">
        <f t="shared" si="1"/>
        <v>0</v>
      </c>
      <c r="V21" s="31">
        <f t="shared" si="1"/>
        <v>0</v>
      </c>
      <c r="W21" s="31">
        <f t="shared" si="1"/>
        <v>0</v>
      </c>
      <c r="X21" s="31">
        <f t="shared" si="1"/>
        <v>0</v>
      </c>
      <c r="Y21" s="31">
        <f t="shared" si="1"/>
        <v>0</v>
      </c>
      <c r="Z21" s="31">
        <f t="shared" si="1"/>
        <v>0</v>
      </c>
      <c r="AA21" s="31">
        <f t="shared" si="1"/>
        <v>0</v>
      </c>
      <c r="AB21" s="31">
        <f t="shared" si="1"/>
        <v>0</v>
      </c>
      <c r="AC21" s="31">
        <f t="shared" si="1"/>
        <v>0</v>
      </c>
      <c r="AD21" s="31">
        <f t="shared" si="1"/>
        <v>0</v>
      </c>
      <c r="AE21" s="32">
        <f t="shared" si="1"/>
        <v>0</v>
      </c>
      <c r="AF21" s="31">
        <f t="shared" si="1"/>
        <v>0</v>
      </c>
      <c r="AG21" s="31">
        <f t="shared" si="1"/>
        <v>0</v>
      </c>
      <c r="AH21" s="31">
        <f t="shared" si="1"/>
        <v>0</v>
      </c>
      <c r="AI21" s="31">
        <f t="shared" si="1"/>
        <v>0</v>
      </c>
      <c r="AJ21" s="31">
        <f t="shared" si="1"/>
        <v>0</v>
      </c>
      <c r="AK21" s="31">
        <f t="shared" si="1"/>
        <v>0</v>
      </c>
      <c r="AL21" s="31">
        <f t="shared" si="1"/>
        <v>0</v>
      </c>
    </row>
    <row r="22" spans="1:38" ht="47.25" x14ac:dyDescent="0.25">
      <c r="A22" s="12">
        <v>0.2</v>
      </c>
      <c r="B22" s="15" t="s">
        <v>79</v>
      </c>
      <c r="C22" s="30" t="s">
        <v>125</v>
      </c>
      <c r="D22" s="31">
        <v>0</v>
      </c>
      <c r="E22" s="31">
        <f>E48</f>
        <v>0</v>
      </c>
      <c r="F22" s="31">
        <f t="shared" ref="F22:AL22" si="2">F48</f>
        <v>0</v>
      </c>
      <c r="G22" s="31">
        <f t="shared" si="2"/>
        <v>0</v>
      </c>
      <c r="H22" s="31">
        <f t="shared" si="2"/>
        <v>0</v>
      </c>
      <c r="I22" s="31">
        <f t="shared" si="2"/>
        <v>0</v>
      </c>
      <c r="J22" s="31">
        <f t="shared" si="2"/>
        <v>0</v>
      </c>
      <c r="K22" s="31">
        <f t="shared" si="2"/>
        <v>0</v>
      </c>
      <c r="L22" s="31">
        <f t="shared" si="2"/>
        <v>0</v>
      </c>
      <c r="M22" s="31">
        <f t="shared" si="2"/>
        <v>0</v>
      </c>
      <c r="N22" s="31">
        <f t="shared" si="2"/>
        <v>0</v>
      </c>
      <c r="O22" s="31">
        <f t="shared" si="2"/>
        <v>0</v>
      </c>
      <c r="P22" s="31">
        <f t="shared" si="2"/>
        <v>0</v>
      </c>
      <c r="Q22" s="31">
        <f t="shared" si="2"/>
        <v>0</v>
      </c>
      <c r="R22" s="31">
        <f t="shared" si="2"/>
        <v>0</v>
      </c>
      <c r="S22" s="31">
        <f t="shared" si="2"/>
        <v>0</v>
      </c>
      <c r="T22" s="31">
        <f t="shared" si="2"/>
        <v>0</v>
      </c>
      <c r="U22" s="31">
        <f t="shared" si="2"/>
        <v>0</v>
      </c>
      <c r="V22" s="31">
        <f t="shared" si="2"/>
        <v>0</v>
      </c>
      <c r="W22" s="31">
        <f t="shared" si="2"/>
        <v>0</v>
      </c>
      <c r="X22" s="31">
        <f t="shared" si="2"/>
        <v>0</v>
      </c>
      <c r="Y22" s="31">
        <f t="shared" si="2"/>
        <v>0</v>
      </c>
      <c r="Z22" s="31">
        <f t="shared" si="2"/>
        <v>48.08</v>
      </c>
      <c r="AA22" s="31">
        <f t="shared" si="2"/>
        <v>0</v>
      </c>
      <c r="AB22" s="31">
        <f t="shared" si="2"/>
        <v>0</v>
      </c>
      <c r="AC22" s="31">
        <f t="shared" si="2"/>
        <v>0</v>
      </c>
      <c r="AD22" s="31">
        <f t="shared" si="2"/>
        <v>0</v>
      </c>
      <c r="AE22" s="32">
        <f t="shared" si="2"/>
        <v>18</v>
      </c>
      <c r="AF22" s="31">
        <f t="shared" si="2"/>
        <v>0</v>
      </c>
      <c r="AG22" s="31">
        <f t="shared" si="2"/>
        <v>48.08</v>
      </c>
      <c r="AH22" s="31">
        <f t="shared" si="2"/>
        <v>0</v>
      </c>
      <c r="AI22" s="31">
        <f t="shared" si="2"/>
        <v>0</v>
      </c>
      <c r="AJ22" s="31">
        <f t="shared" si="2"/>
        <v>0</v>
      </c>
      <c r="AK22" s="31">
        <f t="shared" si="2"/>
        <v>0</v>
      </c>
      <c r="AL22" s="31">
        <f t="shared" si="2"/>
        <v>18</v>
      </c>
    </row>
    <row r="23" spans="1:38" ht="94.5" x14ac:dyDescent="0.25">
      <c r="A23" s="12">
        <v>0.3</v>
      </c>
      <c r="B23" s="15" t="s">
        <v>80</v>
      </c>
      <c r="C23" s="30" t="s">
        <v>125</v>
      </c>
      <c r="D23" s="31">
        <v>0</v>
      </c>
      <c r="E23" s="31">
        <f>E88</f>
        <v>0</v>
      </c>
      <c r="F23" s="31">
        <f t="shared" ref="F23:AL23" si="3">F88</f>
        <v>0</v>
      </c>
      <c r="G23" s="31">
        <f t="shared" si="3"/>
        <v>0</v>
      </c>
      <c r="H23" s="31">
        <f t="shared" si="3"/>
        <v>0</v>
      </c>
      <c r="I23" s="31">
        <f t="shared" si="3"/>
        <v>0</v>
      </c>
      <c r="J23" s="31">
        <f t="shared" si="3"/>
        <v>0</v>
      </c>
      <c r="K23" s="31">
        <f t="shared" si="3"/>
        <v>0</v>
      </c>
      <c r="L23" s="31">
        <f t="shared" si="3"/>
        <v>0</v>
      </c>
      <c r="M23" s="31">
        <f t="shared" si="3"/>
        <v>0</v>
      </c>
      <c r="N23" s="31">
        <f t="shared" si="3"/>
        <v>0</v>
      </c>
      <c r="O23" s="31">
        <f t="shared" si="3"/>
        <v>0</v>
      </c>
      <c r="P23" s="31">
        <f t="shared" si="3"/>
        <v>0</v>
      </c>
      <c r="Q23" s="31">
        <f t="shared" si="3"/>
        <v>0</v>
      </c>
      <c r="R23" s="31">
        <f t="shared" si="3"/>
        <v>0</v>
      </c>
      <c r="S23" s="31">
        <f t="shared" si="3"/>
        <v>0</v>
      </c>
      <c r="T23" s="31">
        <f t="shared" si="3"/>
        <v>0</v>
      </c>
      <c r="U23" s="31">
        <f t="shared" si="3"/>
        <v>0</v>
      </c>
      <c r="V23" s="31">
        <f t="shared" si="3"/>
        <v>0</v>
      </c>
      <c r="W23" s="31">
        <f t="shared" si="3"/>
        <v>0</v>
      </c>
      <c r="X23" s="31">
        <f t="shared" si="3"/>
        <v>0</v>
      </c>
      <c r="Y23" s="31">
        <f t="shared" si="3"/>
        <v>0</v>
      </c>
      <c r="Z23" s="31">
        <f t="shared" si="3"/>
        <v>148.89999999999998</v>
      </c>
      <c r="AA23" s="31">
        <f t="shared" si="3"/>
        <v>0</v>
      </c>
      <c r="AB23" s="31">
        <f t="shared" si="3"/>
        <v>30</v>
      </c>
      <c r="AC23" s="31">
        <f t="shared" si="3"/>
        <v>0</v>
      </c>
      <c r="AD23" s="31">
        <f t="shared" si="3"/>
        <v>0</v>
      </c>
      <c r="AE23" s="31">
        <f t="shared" si="3"/>
        <v>0</v>
      </c>
      <c r="AF23" s="31">
        <f t="shared" si="3"/>
        <v>0</v>
      </c>
      <c r="AG23" s="31">
        <f t="shared" si="3"/>
        <v>148.89999999999998</v>
      </c>
      <c r="AH23" s="31">
        <f t="shared" si="3"/>
        <v>0</v>
      </c>
      <c r="AI23" s="31">
        <f t="shared" si="3"/>
        <v>30</v>
      </c>
      <c r="AJ23" s="31">
        <f t="shared" si="3"/>
        <v>0</v>
      </c>
      <c r="AK23" s="31">
        <f t="shared" si="3"/>
        <v>0</v>
      </c>
      <c r="AL23" s="31">
        <f t="shared" si="3"/>
        <v>0</v>
      </c>
    </row>
    <row r="24" spans="1:38" ht="47.25" x14ac:dyDescent="0.25">
      <c r="A24" s="12">
        <v>0.4</v>
      </c>
      <c r="B24" s="15" t="s">
        <v>81</v>
      </c>
      <c r="C24" s="30" t="s">
        <v>125</v>
      </c>
      <c r="D24" s="31">
        <v>0</v>
      </c>
      <c r="E24" s="31">
        <f>E96</f>
        <v>0</v>
      </c>
      <c r="F24" s="31">
        <f t="shared" ref="F24:AL24" si="4">F96</f>
        <v>0</v>
      </c>
      <c r="G24" s="31">
        <f t="shared" si="4"/>
        <v>0</v>
      </c>
      <c r="H24" s="31">
        <f t="shared" si="4"/>
        <v>0</v>
      </c>
      <c r="I24" s="31">
        <f t="shared" si="4"/>
        <v>0</v>
      </c>
      <c r="J24" s="31">
        <f t="shared" si="4"/>
        <v>0</v>
      </c>
      <c r="K24" s="31">
        <f t="shared" si="4"/>
        <v>0</v>
      </c>
      <c r="L24" s="31">
        <f t="shared" si="4"/>
        <v>0</v>
      </c>
      <c r="M24" s="31">
        <f t="shared" si="4"/>
        <v>0</v>
      </c>
      <c r="N24" s="31">
        <f t="shared" si="4"/>
        <v>0</v>
      </c>
      <c r="O24" s="31">
        <f t="shared" si="4"/>
        <v>0</v>
      </c>
      <c r="P24" s="31">
        <f t="shared" si="4"/>
        <v>0</v>
      </c>
      <c r="Q24" s="31">
        <f t="shared" si="4"/>
        <v>0</v>
      </c>
      <c r="R24" s="31">
        <f t="shared" si="4"/>
        <v>0</v>
      </c>
      <c r="S24" s="31">
        <f t="shared" si="4"/>
        <v>0</v>
      </c>
      <c r="T24" s="31">
        <f t="shared" si="4"/>
        <v>0</v>
      </c>
      <c r="U24" s="31">
        <f t="shared" si="4"/>
        <v>0</v>
      </c>
      <c r="V24" s="31">
        <f t="shared" si="4"/>
        <v>0</v>
      </c>
      <c r="W24" s="31">
        <f t="shared" si="4"/>
        <v>0</v>
      </c>
      <c r="X24" s="31">
        <f t="shared" si="4"/>
        <v>0</v>
      </c>
      <c r="Y24" s="31">
        <f t="shared" si="4"/>
        <v>0</v>
      </c>
      <c r="Z24" s="31">
        <f t="shared" si="4"/>
        <v>0</v>
      </c>
      <c r="AA24" s="31">
        <f t="shared" si="4"/>
        <v>0</v>
      </c>
      <c r="AB24" s="31">
        <f t="shared" si="4"/>
        <v>0</v>
      </c>
      <c r="AC24" s="31">
        <f t="shared" si="4"/>
        <v>0</v>
      </c>
      <c r="AD24" s="31">
        <f t="shared" si="4"/>
        <v>0</v>
      </c>
      <c r="AE24" s="31">
        <f t="shared" si="4"/>
        <v>0</v>
      </c>
      <c r="AF24" s="31">
        <f t="shared" si="4"/>
        <v>0</v>
      </c>
      <c r="AG24" s="31">
        <f t="shared" si="4"/>
        <v>0</v>
      </c>
      <c r="AH24" s="31">
        <f t="shared" si="4"/>
        <v>0</v>
      </c>
      <c r="AI24" s="31">
        <f t="shared" si="4"/>
        <v>0</v>
      </c>
      <c r="AJ24" s="31">
        <f t="shared" si="4"/>
        <v>0</v>
      </c>
      <c r="AK24" s="31">
        <f t="shared" si="4"/>
        <v>0</v>
      </c>
      <c r="AL24" s="31">
        <f t="shared" si="4"/>
        <v>0</v>
      </c>
    </row>
    <row r="25" spans="1:38" ht="47.25" x14ac:dyDescent="0.25">
      <c r="A25" s="12">
        <v>0.5</v>
      </c>
      <c r="B25" s="15" t="s">
        <v>82</v>
      </c>
      <c r="C25" s="30" t="s">
        <v>125</v>
      </c>
      <c r="D25" s="31">
        <v>0</v>
      </c>
      <c r="E25" s="31">
        <f>E97</f>
        <v>0</v>
      </c>
      <c r="F25" s="31">
        <f t="shared" ref="F25:AL25" si="5">F97</f>
        <v>0</v>
      </c>
      <c r="G25" s="31">
        <f t="shared" si="5"/>
        <v>0</v>
      </c>
      <c r="H25" s="31">
        <f t="shared" si="5"/>
        <v>0</v>
      </c>
      <c r="I25" s="31">
        <f t="shared" si="5"/>
        <v>0</v>
      </c>
      <c r="J25" s="31">
        <f t="shared" si="5"/>
        <v>0</v>
      </c>
      <c r="K25" s="31">
        <f t="shared" si="5"/>
        <v>0</v>
      </c>
      <c r="L25" s="31">
        <f t="shared" si="5"/>
        <v>0</v>
      </c>
      <c r="M25" s="31">
        <f t="shared" si="5"/>
        <v>0</v>
      </c>
      <c r="N25" s="31">
        <f t="shared" si="5"/>
        <v>0</v>
      </c>
      <c r="O25" s="31">
        <f t="shared" si="5"/>
        <v>0</v>
      </c>
      <c r="P25" s="31">
        <f t="shared" si="5"/>
        <v>0</v>
      </c>
      <c r="Q25" s="31">
        <f t="shared" si="5"/>
        <v>0</v>
      </c>
      <c r="R25" s="31">
        <f t="shared" si="5"/>
        <v>0</v>
      </c>
      <c r="S25" s="31">
        <f t="shared" si="5"/>
        <v>0</v>
      </c>
      <c r="T25" s="31">
        <f t="shared" si="5"/>
        <v>0</v>
      </c>
      <c r="U25" s="31">
        <f t="shared" si="5"/>
        <v>0</v>
      </c>
      <c r="V25" s="31">
        <f t="shared" si="5"/>
        <v>0</v>
      </c>
      <c r="W25" s="31">
        <f t="shared" si="5"/>
        <v>0</v>
      </c>
      <c r="X25" s="31">
        <f t="shared" si="5"/>
        <v>0</v>
      </c>
      <c r="Y25" s="31">
        <f t="shared" si="5"/>
        <v>0</v>
      </c>
      <c r="Z25" s="31">
        <f t="shared" si="5"/>
        <v>0</v>
      </c>
      <c r="AA25" s="31">
        <f t="shared" si="5"/>
        <v>0</v>
      </c>
      <c r="AB25" s="31">
        <f t="shared" si="5"/>
        <v>0</v>
      </c>
      <c r="AC25" s="31">
        <f t="shared" si="5"/>
        <v>0</v>
      </c>
      <c r="AD25" s="31">
        <f t="shared" si="5"/>
        <v>0</v>
      </c>
      <c r="AE25" s="31">
        <f t="shared" si="5"/>
        <v>0</v>
      </c>
      <c r="AF25" s="31">
        <f t="shared" si="5"/>
        <v>0</v>
      </c>
      <c r="AG25" s="31">
        <f t="shared" si="5"/>
        <v>0</v>
      </c>
      <c r="AH25" s="31">
        <f t="shared" si="5"/>
        <v>0</v>
      </c>
      <c r="AI25" s="31">
        <f t="shared" si="5"/>
        <v>0</v>
      </c>
      <c r="AJ25" s="31">
        <f t="shared" si="5"/>
        <v>0</v>
      </c>
      <c r="AK25" s="31">
        <f t="shared" si="5"/>
        <v>0</v>
      </c>
      <c r="AL25" s="31">
        <f t="shared" si="5"/>
        <v>0</v>
      </c>
    </row>
    <row r="26" spans="1:38" ht="31.5" x14ac:dyDescent="0.25">
      <c r="A26" s="12">
        <v>0.6</v>
      </c>
      <c r="B26" s="15" t="s">
        <v>83</v>
      </c>
      <c r="C26" s="30" t="s">
        <v>125</v>
      </c>
      <c r="D26" s="31">
        <v>0</v>
      </c>
      <c r="E26" s="31">
        <f>E98</f>
        <v>0</v>
      </c>
      <c r="F26" s="31">
        <f t="shared" ref="F26:AL26" si="6">F98</f>
        <v>0</v>
      </c>
      <c r="G26" s="31">
        <f t="shared" si="6"/>
        <v>0</v>
      </c>
      <c r="H26" s="31">
        <f t="shared" si="6"/>
        <v>0</v>
      </c>
      <c r="I26" s="31">
        <f t="shared" si="6"/>
        <v>0</v>
      </c>
      <c r="J26" s="31">
        <f t="shared" si="6"/>
        <v>0</v>
      </c>
      <c r="K26" s="31">
        <f t="shared" si="6"/>
        <v>0</v>
      </c>
      <c r="L26" s="31">
        <f t="shared" si="6"/>
        <v>0</v>
      </c>
      <c r="M26" s="31">
        <f t="shared" si="6"/>
        <v>0</v>
      </c>
      <c r="N26" s="31">
        <f t="shared" si="6"/>
        <v>0</v>
      </c>
      <c r="O26" s="31">
        <f t="shared" si="6"/>
        <v>0</v>
      </c>
      <c r="P26" s="31">
        <f t="shared" si="6"/>
        <v>0</v>
      </c>
      <c r="Q26" s="31">
        <f t="shared" si="6"/>
        <v>0</v>
      </c>
      <c r="R26" s="31">
        <f t="shared" si="6"/>
        <v>0</v>
      </c>
      <c r="S26" s="31">
        <f t="shared" si="6"/>
        <v>0</v>
      </c>
      <c r="T26" s="31">
        <f t="shared" si="6"/>
        <v>0</v>
      </c>
      <c r="U26" s="31">
        <f t="shared" si="6"/>
        <v>0</v>
      </c>
      <c r="V26" s="31">
        <f t="shared" si="6"/>
        <v>0</v>
      </c>
      <c r="W26" s="31">
        <f t="shared" si="6"/>
        <v>0</v>
      </c>
      <c r="X26" s="31">
        <f t="shared" si="6"/>
        <v>0</v>
      </c>
      <c r="Y26" s="31">
        <f t="shared" si="6"/>
        <v>0.25</v>
      </c>
      <c r="Z26" s="31">
        <f t="shared" si="6"/>
        <v>28.4619</v>
      </c>
      <c r="AA26" s="31">
        <f t="shared" si="6"/>
        <v>0</v>
      </c>
      <c r="AB26" s="31">
        <f t="shared" si="6"/>
        <v>0</v>
      </c>
      <c r="AC26" s="31">
        <f t="shared" si="6"/>
        <v>0</v>
      </c>
      <c r="AD26" s="31">
        <f t="shared" si="6"/>
        <v>0</v>
      </c>
      <c r="AE26" s="31">
        <f t="shared" si="6"/>
        <v>8</v>
      </c>
      <c r="AF26" s="31">
        <f t="shared" si="6"/>
        <v>0.25</v>
      </c>
      <c r="AG26" s="31">
        <f t="shared" si="6"/>
        <v>28.4619</v>
      </c>
      <c r="AH26" s="31">
        <f t="shared" si="6"/>
        <v>0</v>
      </c>
      <c r="AI26" s="31">
        <f t="shared" si="6"/>
        <v>0</v>
      </c>
      <c r="AJ26" s="31">
        <f t="shared" si="6"/>
        <v>0</v>
      </c>
      <c r="AK26" s="31">
        <f t="shared" si="6"/>
        <v>0</v>
      </c>
      <c r="AL26" s="31">
        <f t="shared" si="6"/>
        <v>8</v>
      </c>
    </row>
    <row r="27" spans="1:38" ht="20.25" customHeight="1" x14ac:dyDescent="0.25">
      <c r="A27" s="17">
        <v>1</v>
      </c>
      <c r="B27" s="15" t="s">
        <v>231</v>
      </c>
      <c r="C27" s="12" t="s">
        <v>257</v>
      </c>
      <c r="D27" s="33">
        <f t="shared" ref="D27:AL27" si="7">SUM(D28+D48+D88+D96+D97+D98)</f>
        <v>0</v>
      </c>
      <c r="E27" s="31">
        <f t="shared" si="7"/>
        <v>0</v>
      </c>
      <c r="F27" s="31">
        <f t="shared" si="7"/>
        <v>0</v>
      </c>
      <c r="G27" s="31">
        <f t="shared" si="7"/>
        <v>0</v>
      </c>
      <c r="H27" s="31">
        <f t="shared" si="7"/>
        <v>0</v>
      </c>
      <c r="I27" s="31">
        <f t="shared" si="7"/>
        <v>0</v>
      </c>
      <c r="J27" s="31">
        <f t="shared" si="7"/>
        <v>0</v>
      </c>
      <c r="K27" s="31">
        <f t="shared" si="7"/>
        <v>0</v>
      </c>
      <c r="L27" s="31">
        <f t="shared" si="7"/>
        <v>0</v>
      </c>
      <c r="M27" s="31">
        <f t="shared" si="7"/>
        <v>0</v>
      </c>
      <c r="N27" s="31">
        <f t="shared" si="7"/>
        <v>0</v>
      </c>
      <c r="O27" s="31">
        <f t="shared" si="7"/>
        <v>0</v>
      </c>
      <c r="P27" s="31">
        <f t="shared" si="7"/>
        <v>0</v>
      </c>
      <c r="Q27" s="31">
        <f t="shared" si="7"/>
        <v>0</v>
      </c>
      <c r="R27" s="31">
        <f t="shared" si="7"/>
        <v>0</v>
      </c>
      <c r="S27" s="31">
        <f t="shared" si="7"/>
        <v>0</v>
      </c>
      <c r="T27" s="31">
        <f t="shared" si="7"/>
        <v>0</v>
      </c>
      <c r="U27" s="31">
        <f t="shared" si="7"/>
        <v>0</v>
      </c>
      <c r="V27" s="31">
        <f t="shared" si="7"/>
        <v>0</v>
      </c>
      <c r="W27" s="31">
        <f t="shared" si="7"/>
        <v>0</v>
      </c>
      <c r="X27" s="31">
        <f t="shared" si="7"/>
        <v>0</v>
      </c>
      <c r="Y27" s="31">
        <f t="shared" si="7"/>
        <v>0.25</v>
      </c>
      <c r="Z27" s="31">
        <f t="shared" si="7"/>
        <v>225.44189999999998</v>
      </c>
      <c r="AA27" s="31">
        <f t="shared" si="7"/>
        <v>0</v>
      </c>
      <c r="AB27" s="31">
        <f t="shared" si="7"/>
        <v>30</v>
      </c>
      <c r="AC27" s="31">
        <f t="shared" si="7"/>
        <v>0</v>
      </c>
      <c r="AD27" s="31">
        <f t="shared" si="7"/>
        <v>0</v>
      </c>
      <c r="AE27" s="31">
        <f t="shared" si="7"/>
        <v>26</v>
      </c>
      <c r="AF27" s="31">
        <f t="shared" si="7"/>
        <v>0.25</v>
      </c>
      <c r="AG27" s="31">
        <f t="shared" si="7"/>
        <v>225.44189999999998</v>
      </c>
      <c r="AH27" s="31">
        <f t="shared" si="7"/>
        <v>0</v>
      </c>
      <c r="AI27" s="31">
        <f t="shared" si="7"/>
        <v>30</v>
      </c>
      <c r="AJ27" s="31">
        <f t="shared" si="7"/>
        <v>0</v>
      </c>
      <c r="AK27" s="31">
        <f t="shared" si="7"/>
        <v>0</v>
      </c>
      <c r="AL27" s="31">
        <f t="shared" si="7"/>
        <v>26</v>
      </c>
    </row>
    <row r="28" spans="1:38" ht="31.5" x14ac:dyDescent="0.25">
      <c r="A28" s="18" t="s">
        <v>230</v>
      </c>
      <c r="B28" s="15" t="s">
        <v>84</v>
      </c>
      <c r="C28" s="30" t="s">
        <v>125</v>
      </c>
      <c r="D28" s="31">
        <v>0</v>
      </c>
      <c r="E28" s="31">
        <f t="shared" ref="E28:AL28" si="8">E29+E33+E36+E45</f>
        <v>0</v>
      </c>
      <c r="F28" s="31">
        <f t="shared" si="8"/>
        <v>0</v>
      </c>
      <c r="G28" s="31">
        <f t="shared" si="8"/>
        <v>0</v>
      </c>
      <c r="H28" s="31">
        <f t="shared" si="8"/>
        <v>0</v>
      </c>
      <c r="I28" s="31">
        <f t="shared" si="8"/>
        <v>0</v>
      </c>
      <c r="J28" s="31">
        <f t="shared" si="8"/>
        <v>0</v>
      </c>
      <c r="K28" s="31">
        <f t="shared" si="8"/>
        <v>0</v>
      </c>
      <c r="L28" s="31">
        <f t="shared" si="8"/>
        <v>0</v>
      </c>
      <c r="M28" s="31">
        <f t="shared" si="8"/>
        <v>0</v>
      </c>
      <c r="N28" s="31">
        <f t="shared" si="8"/>
        <v>0</v>
      </c>
      <c r="O28" s="31">
        <f t="shared" si="8"/>
        <v>0</v>
      </c>
      <c r="P28" s="31">
        <f t="shared" si="8"/>
        <v>0</v>
      </c>
      <c r="Q28" s="31">
        <f t="shared" si="8"/>
        <v>0</v>
      </c>
      <c r="R28" s="31">
        <f t="shared" si="8"/>
        <v>0</v>
      </c>
      <c r="S28" s="31">
        <f t="shared" si="8"/>
        <v>0</v>
      </c>
      <c r="T28" s="31">
        <f t="shared" si="8"/>
        <v>0</v>
      </c>
      <c r="U28" s="31">
        <f t="shared" si="8"/>
        <v>0</v>
      </c>
      <c r="V28" s="31">
        <f t="shared" si="8"/>
        <v>0</v>
      </c>
      <c r="W28" s="31">
        <f t="shared" si="8"/>
        <v>0</v>
      </c>
      <c r="X28" s="31">
        <f t="shared" si="8"/>
        <v>0</v>
      </c>
      <c r="Y28" s="31">
        <f t="shared" si="8"/>
        <v>0</v>
      </c>
      <c r="Z28" s="31">
        <f t="shared" si="8"/>
        <v>0</v>
      </c>
      <c r="AA28" s="31">
        <f t="shared" si="8"/>
        <v>0</v>
      </c>
      <c r="AB28" s="31">
        <f t="shared" si="8"/>
        <v>0</v>
      </c>
      <c r="AC28" s="31">
        <f t="shared" si="8"/>
        <v>0</v>
      </c>
      <c r="AD28" s="31">
        <f t="shared" si="8"/>
        <v>0</v>
      </c>
      <c r="AE28" s="31">
        <f t="shared" si="8"/>
        <v>0</v>
      </c>
      <c r="AF28" s="31">
        <f t="shared" si="8"/>
        <v>0</v>
      </c>
      <c r="AG28" s="31">
        <f t="shared" si="8"/>
        <v>0</v>
      </c>
      <c r="AH28" s="31">
        <f t="shared" si="8"/>
        <v>0</v>
      </c>
      <c r="AI28" s="31">
        <f t="shared" si="8"/>
        <v>0</v>
      </c>
      <c r="AJ28" s="31">
        <f t="shared" si="8"/>
        <v>0</v>
      </c>
      <c r="AK28" s="31">
        <f t="shared" si="8"/>
        <v>0</v>
      </c>
      <c r="AL28" s="31">
        <f t="shared" si="8"/>
        <v>0</v>
      </c>
    </row>
    <row r="29" spans="1:38" ht="47.25" hidden="1" x14ac:dyDescent="0.25">
      <c r="A29" s="18" t="s">
        <v>52</v>
      </c>
      <c r="B29" s="15" t="s">
        <v>85</v>
      </c>
      <c r="C29" s="30" t="s">
        <v>125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</row>
    <row r="30" spans="1:38" ht="78.75" hidden="1" x14ac:dyDescent="0.25">
      <c r="A30" s="19" t="s">
        <v>59</v>
      </c>
      <c r="B30" s="16" t="s">
        <v>86</v>
      </c>
      <c r="C30" s="12" t="s">
        <v>125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</row>
    <row r="31" spans="1:38" ht="78.75" hidden="1" x14ac:dyDescent="0.25">
      <c r="A31" s="19" t="s">
        <v>60</v>
      </c>
      <c r="B31" s="16" t="s">
        <v>87</v>
      </c>
      <c r="C31" s="12" t="s">
        <v>125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</row>
    <row r="32" spans="1:38" ht="63" hidden="1" x14ac:dyDescent="0.25">
      <c r="A32" s="4" t="s">
        <v>61</v>
      </c>
      <c r="B32" s="16" t="s">
        <v>88</v>
      </c>
      <c r="C32" s="12" t="s">
        <v>125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</row>
    <row r="33" spans="1:38" ht="47.25" hidden="1" x14ac:dyDescent="0.25">
      <c r="A33" s="20" t="s">
        <v>53</v>
      </c>
      <c r="B33" s="15" t="s">
        <v>89</v>
      </c>
      <c r="C33" s="30" t="s">
        <v>125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</row>
    <row r="34" spans="1:38" ht="78.75" hidden="1" x14ac:dyDescent="0.25">
      <c r="A34" s="4" t="s">
        <v>62</v>
      </c>
      <c r="B34" s="16" t="s">
        <v>90</v>
      </c>
      <c r="C34" s="12" t="s">
        <v>125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</row>
    <row r="35" spans="1:38" ht="47.25" hidden="1" x14ac:dyDescent="0.25">
      <c r="A35" s="4" t="s">
        <v>63</v>
      </c>
      <c r="B35" s="16" t="s">
        <v>91</v>
      </c>
      <c r="C35" s="12" t="s">
        <v>125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</row>
    <row r="36" spans="1:38" ht="63" hidden="1" x14ac:dyDescent="0.25">
      <c r="A36" s="20" t="s">
        <v>54</v>
      </c>
      <c r="B36" s="15" t="s">
        <v>92</v>
      </c>
      <c r="C36" s="30" t="s">
        <v>125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</row>
    <row r="37" spans="1:38" ht="47.25" hidden="1" x14ac:dyDescent="0.25">
      <c r="A37" s="4" t="s">
        <v>64</v>
      </c>
      <c r="B37" s="16" t="s">
        <v>93</v>
      </c>
      <c r="C37" s="12" t="s">
        <v>125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</row>
    <row r="38" spans="1:38" ht="141.75" hidden="1" x14ac:dyDescent="0.25">
      <c r="A38" s="4" t="s">
        <v>182</v>
      </c>
      <c r="B38" s="16" t="s">
        <v>94</v>
      </c>
      <c r="C38" s="12" t="s">
        <v>125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</row>
    <row r="39" spans="1:38" ht="126" hidden="1" x14ac:dyDescent="0.25">
      <c r="A39" s="4" t="s">
        <v>183</v>
      </c>
      <c r="B39" s="16" t="s">
        <v>95</v>
      </c>
      <c r="C39" s="12" t="s">
        <v>125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</row>
    <row r="40" spans="1:38" ht="126" hidden="1" x14ac:dyDescent="0.25">
      <c r="A40" s="4" t="s">
        <v>184</v>
      </c>
      <c r="B40" s="16" t="s">
        <v>96</v>
      </c>
      <c r="C40" s="12" t="s">
        <v>125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</row>
    <row r="41" spans="1:38" ht="47.25" hidden="1" x14ac:dyDescent="0.25">
      <c r="A41" s="4" t="s">
        <v>65</v>
      </c>
      <c r="B41" s="16" t="s">
        <v>93</v>
      </c>
      <c r="C41" s="12" t="s">
        <v>125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</row>
    <row r="42" spans="1:38" ht="141.75" hidden="1" x14ac:dyDescent="0.25">
      <c r="A42" s="4" t="s">
        <v>185</v>
      </c>
      <c r="B42" s="16" t="s">
        <v>94</v>
      </c>
      <c r="C42" s="12" t="s">
        <v>125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</row>
    <row r="43" spans="1:38" ht="126" hidden="1" x14ac:dyDescent="0.25">
      <c r="A43" s="4" t="s">
        <v>186</v>
      </c>
      <c r="B43" s="16" t="s">
        <v>95</v>
      </c>
      <c r="C43" s="12" t="s">
        <v>125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</row>
    <row r="44" spans="1:38" ht="126" hidden="1" x14ac:dyDescent="0.25">
      <c r="A44" s="4" t="s">
        <v>187</v>
      </c>
      <c r="B44" s="16" t="s">
        <v>97</v>
      </c>
      <c r="C44" s="12" t="s">
        <v>125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</row>
    <row r="45" spans="1:38" ht="110.25" hidden="1" x14ac:dyDescent="0.25">
      <c r="A45" s="20" t="s">
        <v>55</v>
      </c>
      <c r="B45" s="15" t="s">
        <v>98</v>
      </c>
      <c r="C45" s="30" t="s">
        <v>125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</row>
    <row r="46" spans="1:38" ht="94.5" hidden="1" x14ac:dyDescent="0.25">
      <c r="A46" s="4" t="s">
        <v>66</v>
      </c>
      <c r="B46" s="16" t="s">
        <v>99</v>
      </c>
      <c r="C46" s="12" t="s">
        <v>125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</row>
    <row r="47" spans="1:38" ht="94.5" hidden="1" x14ac:dyDescent="0.25">
      <c r="A47" s="4" t="s">
        <v>67</v>
      </c>
      <c r="B47" s="16" t="s">
        <v>100</v>
      </c>
      <c r="C47" s="12" t="s">
        <v>125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</row>
    <row r="48" spans="1:38" ht="47.25" x14ac:dyDescent="0.25">
      <c r="A48" s="20" t="s">
        <v>51</v>
      </c>
      <c r="B48" s="15" t="s">
        <v>101</v>
      </c>
      <c r="C48" s="30" t="s">
        <v>125</v>
      </c>
      <c r="D48" s="31">
        <f t="shared" ref="D48:AL48" si="9">D49+D66+D76+D77</f>
        <v>0</v>
      </c>
      <c r="E48" s="31">
        <f t="shared" si="9"/>
        <v>0</v>
      </c>
      <c r="F48" s="31">
        <f t="shared" si="9"/>
        <v>0</v>
      </c>
      <c r="G48" s="31">
        <f t="shared" si="9"/>
        <v>0</v>
      </c>
      <c r="H48" s="31">
        <f t="shared" si="9"/>
        <v>0</v>
      </c>
      <c r="I48" s="31">
        <f t="shared" si="9"/>
        <v>0</v>
      </c>
      <c r="J48" s="31">
        <f t="shared" si="9"/>
        <v>0</v>
      </c>
      <c r="K48" s="31">
        <f t="shared" si="9"/>
        <v>0</v>
      </c>
      <c r="L48" s="31">
        <f t="shared" si="9"/>
        <v>0</v>
      </c>
      <c r="M48" s="31">
        <f t="shared" si="9"/>
        <v>0</v>
      </c>
      <c r="N48" s="31">
        <f t="shared" si="9"/>
        <v>0</v>
      </c>
      <c r="O48" s="31">
        <f t="shared" si="9"/>
        <v>0</v>
      </c>
      <c r="P48" s="31">
        <f t="shared" si="9"/>
        <v>0</v>
      </c>
      <c r="Q48" s="31">
        <f t="shared" si="9"/>
        <v>0</v>
      </c>
      <c r="R48" s="31">
        <f t="shared" si="9"/>
        <v>0</v>
      </c>
      <c r="S48" s="31">
        <f t="shared" si="9"/>
        <v>0</v>
      </c>
      <c r="T48" s="31">
        <f t="shared" si="9"/>
        <v>0</v>
      </c>
      <c r="U48" s="31">
        <f t="shared" si="9"/>
        <v>0</v>
      </c>
      <c r="V48" s="31">
        <f t="shared" si="9"/>
        <v>0</v>
      </c>
      <c r="W48" s="31">
        <f t="shared" si="9"/>
        <v>0</v>
      </c>
      <c r="X48" s="31">
        <f t="shared" si="9"/>
        <v>0</v>
      </c>
      <c r="Y48" s="31">
        <f t="shared" si="9"/>
        <v>0</v>
      </c>
      <c r="Z48" s="31">
        <f t="shared" si="9"/>
        <v>48.08</v>
      </c>
      <c r="AA48" s="31">
        <f t="shared" si="9"/>
        <v>0</v>
      </c>
      <c r="AB48" s="31">
        <f t="shared" si="9"/>
        <v>0</v>
      </c>
      <c r="AC48" s="31">
        <f t="shared" si="9"/>
        <v>0</v>
      </c>
      <c r="AD48" s="31">
        <f t="shared" si="9"/>
        <v>0</v>
      </c>
      <c r="AE48" s="31">
        <f t="shared" si="9"/>
        <v>18</v>
      </c>
      <c r="AF48" s="31">
        <f t="shared" si="9"/>
        <v>0</v>
      </c>
      <c r="AG48" s="31">
        <f t="shared" si="9"/>
        <v>48.08</v>
      </c>
      <c r="AH48" s="31">
        <f t="shared" si="9"/>
        <v>0</v>
      </c>
      <c r="AI48" s="31">
        <f t="shared" si="9"/>
        <v>0</v>
      </c>
      <c r="AJ48" s="31">
        <f t="shared" si="9"/>
        <v>0</v>
      </c>
      <c r="AK48" s="31">
        <f t="shared" si="9"/>
        <v>0</v>
      </c>
      <c r="AL48" s="31">
        <f t="shared" si="9"/>
        <v>18</v>
      </c>
    </row>
    <row r="49" spans="1:38" ht="78.75" x14ac:dyDescent="0.25">
      <c r="A49" s="20" t="s">
        <v>56</v>
      </c>
      <c r="B49" s="15" t="s">
        <v>102</v>
      </c>
      <c r="C49" s="30" t="s">
        <v>125</v>
      </c>
      <c r="D49" s="31">
        <f t="shared" ref="D49" si="10">D50+D51</f>
        <v>0</v>
      </c>
      <c r="E49" s="31">
        <f>E50+E51</f>
        <v>0</v>
      </c>
      <c r="F49" s="31">
        <f t="shared" ref="F49:AE49" si="11">F50+F51</f>
        <v>0</v>
      </c>
      <c r="G49" s="31">
        <f t="shared" si="11"/>
        <v>0</v>
      </c>
      <c r="H49" s="31">
        <f t="shared" si="11"/>
        <v>0</v>
      </c>
      <c r="I49" s="31">
        <f t="shared" si="11"/>
        <v>0</v>
      </c>
      <c r="J49" s="31">
        <f t="shared" si="11"/>
        <v>0</v>
      </c>
      <c r="K49" s="31">
        <f t="shared" si="11"/>
        <v>0</v>
      </c>
      <c r="L49" s="31">
        <f t="shared" si="11"/>
        <v>0</v>
      </c>
      <c r="M49" s="31">
        <f t="shared" si="11"/>
        <v>0</v>
      </c>
      <c r="N49" s="31">
        <f t="shared" si="11"/>
        <v>0</v>
      </c>
      <c r="O49" s="31">
        <f t="shared" si="11"/>
        <v>0</v>
      </c>
      <c r="P49" s="31">
        <f t="shared" si="11"/>
        <v>0</v>
      </c>
      <c r="Q49" s="31">
        <f t="shared" si="11"/>
        <v>0</v>
      </c>
      <c r="R49" s="31">
        <f t="shared" si="11"/>
        <v>0</v>
      </c>
      <c r="S49" s="31">
        <f t="shared" si="11"/>
        <v>0</v>
      </c>
      <c r="T49" s="31">
        <f t="shared" si="11"/>
        <v>0</v>
      </c>
      <c r="U49" s="31">
        <f t="shared" si="11"/>
        <v>0</v>
      </c>
      <c r="V49" s="31">
        <f t="shared" si="11"/>
        <v>0</v>
      </c>
      <c r="W49" s="31">
        <f t="shared" si="11"/>
        <v>0</v>
      </c>
      <c r="X49" s="31">
        <f t="shared" si="11"/>
        <v>0</v>
      </c>
      <c r="Y49" s="31">
        <f t="shared" si="11"/>
        <v>0</v>
      </c>
      <c r="Z49" s="31">
        <f t="shared" si="11"/>
        <v>12.01</v>
      </c>
      <c r="AA49" s="31">
        <f t="shared" si="11"/>
        <v>0</v>
      </c>
      <c r="AB49" s="31">
        <f t="shared" si="11"/>
        <v>0</v>
      </c>
      <c r="AC49" s="31">
        <f t="shared" si="11"/>
        <v>0</v>
      </c>
      <c r="AD49" s="31">
        <f t="shared" si="11"/>
        <v>0</v>
      </c>
      <c r="AE49" s="31">
        <f t="shared" si="11"/>
        <v>18</v>
      </c>
      <c r="AF49" s="31">
        <f t="shared" ref="AF49:AL49" si="12">AF50+AF51</f>
        <v>0</v>
      </c>
      <c r="AG49" s="31">
        <f t="shared" si="12"/>
        <v>12.01</v>
      </c>
      <c r="AH49" s="31">
        <f t="shared" si="12"/>
        <v>0</v>
      </c>
      <c r="AI49" s="31">
        <f t="shared" si="12"/>
        <v>0</v>
      </c>
      <c r="AJ49" s="31">
        <f t="shared" si="12"/>
        <v>0</v>
      </c>
      <c r="AK49" s="31">
        <f t="shared" si="12"/>
        <v>0</v>
      </c>
      <c r="AL49" s="31">
        <f t="shared" si="12"/>
        <v>18</v>
      </c>
    </row>
    <row r="50" spans="1:38" ht="47.25" x14ac:dyDescent="0.25">
      <c r="A50" s="4" t="s">
        <v>68</v>
      </c>
      <c r="B50" s="16" t="s">
        <v>103</v>
      </c>
      <c r="C50" s="12" t="s">
        <v>125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</row>
    <row r="51" spans="1:38" ht="78.75" x14ac:dyDescent="0.25">
      <c r="A51" s="4" t="s">
        <v>69</v>
      </c>
      <c r="B51" s="16" t="s">
        <v>104</v>
      </c>
      <c r="C51" s="12" t="s">
        <v>125</v>
      </c>
      <c r="D51" s="33">
        <f t="shared" ref="D51:AL51" si="13">SUM(D53:D65)</f>
        <v>0</v>
      </c>
      <c r="E51" s="33">
        <f t="shared" si="13"/>
        <v>0</v>
      </c>
      <c r="F51" s="33">
        <f t="shared" si="13"/>
        <v>0</v>
      </c>
      <c r="G51" s="33">
        <f t="shared" si="13"/>
        <v>0</v>
      </c>
      <c r="H51" s="33">
        <f t="shared" si="13"/>
        <v>0</v>
      </c>
      <c r="I51" s="33">
        <f t="shared" si="13"/>
        <v>0</v>
      </c>
      <c r="J51" s="33">
        <f t="shared" si="13"/>
        <v>0</v>
      </c>
      <c r="K51" s="33">
        <f t="shared" si="13"/>
        <v>0</v>
      </c>
      <c r="L51" s="33">
        <f t="shared" si="13"/>
        <v>0</v>
      </c>
      <c r="M51" s="33">
        <f t="shared" si="13"/>
        <v>0</v>
      </c>
      <c r="N51" s="33">
        <f t="shared" si="13"/>
        <v>0</v>
      </c>
      <c r="O51" s="33">
        <f t="shared" si="13"/>
        <v>0</v>
      </c>
      <c r="P51" s="33">
        <f t="shared" si="13"/>
        <v>0</v>
      </c>
      <c r="Q51" s="33">
        <f t="shared" si="13"/>
        <v>0</v>
      </c>
      <c r="R51" s="33">
        <f t="shared" si="13"/>
        <v>0</v>
      </c>
      <c r="S51" s="33">
        <f t="shared" si="13"/>
        <v>0</v>
      </c>
      <c r="T51" s="33">
        <f t="shared" si="13"/>
        <v>0</v>
      </c>
      <c r="U51" s="33">
        <f t="shared" si="13"/>
        <v>0</v>
      </c>
      <c r="V51" s="33">
        <f t="shared" si="13"/>
        <v>0</v>
      </c>
      <c r="W51" s="33">
        <f t="shared" si="13"/>
        <v>0</v>
      </c>
      <c r="X51" s="33">
        <f t="shared" si="13"/>
        <v>0</v>
      </c>
      <c r="Y51" s="33">
        <f t="shared" si="13"/>
        <v>0</v>
      </c>
      <c r="Z51" s="33">
        <f t="shared" si="13"/>
        <v>12.01</v>
      </c>
      <c r="AA51" s="33">
        <f t="shared" si="13"/>
        <v>0</v>
      </c>
      <c r="AB51" s="33">
        <f t="shared" si="13"/>
        <v>0</v>
      </c>
      <c r="AC51" s="33">
        <f t="shared" si="13"/>
        <v>0</v>
      </c>
      <c r="AD51" s="33">
        <f t="shared" si="13"/>
        <v>0</v>
      </c>
      <c r="AE51" s="33">
        <f t="shared" si="13"/>
        <v>18</v>
      </c>
      <c r="AF51" s="33">
        <f t="shared" si="13"/>
        <v>0</v>
      </c>
      <c r="AG51" s="33">
        <f t="shared" si="13"/>
        <v>12.01</v>
      </c>
      <c r="AH51" s="33">
        <f t="shared" si="13"/>
        <v>0</v>
      </c>
      <c r="AI51" s="33">
        <f t="shared" si="13"/>
        <v>0</v>
      </c>
      <c r="AJ51" s="33">
        <f t="shared" si="13"/>
        <v>0</v>
      </c>
      <c r="AK51" s="33">
        <f t="shared" si="13"/>
        <v>0</v>
      </c>
      <c r="AL51" s="33">
        <f t="shared" si="13"/>
        <v>18</v>
      </c>
    </row>
    <row r="52" spans="1:38" ht="94.5" x14ac:dyDescent="0.25">
      <c r="A52" s="38" t="s">
        <v>285</v>
      </c>
      <c r="B52" s="37" t="s">
        <v>286</v>
      </c>
      <c r="C52" s="35" t="s">
        <v>287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</row>
    <row r="53" spans="1:38" ht="94.5" x14ac:dyDescent="0.25">
      <c r="A53" s="4" t="s">
        <v>232</v>
      </c>
      <c r="B53" s="16" t="s">
        <v>242</v>
      </c>
      <c r="C53" s="12" t="s">
        <v>147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1</v>
      </c>
      <c r="AF53" s="33">
        <f t="shared" ref="AF53:AF65" si="14">+D53+K53+R53+Y53</f>
        <v>0</v>
      </c>
      <c r="AG53" s="33">
        <f t="shared" ref="AG53:AG65" si="15">+E53+L53+S53+Z53</f>
        <v>0</v>
      </c>
      <c r="AH53" s="33">
        <f t="shared" ref="AH53:AH65" si="16">+F53+M53+T53+AA53</f>
        <v>0</v>
      </c>
      <c r="AI53" s="33">
        <f t="shared" ref="AI53:AI65" si="17">+G53+N53+U53+AB53</f>
        <v>0</v>
      </c>
      <c r="AJ53" s="33">
        <f t="shared" ref="AJ53:AJ65" si="18">+H53+O53+V53+AC53</f>
        <v>0</v>
      </c>
      <c r="AK53" s="33">
        <f t="shared" ref="AK53:AK65" si="19">+I53+P53+W53+AD53</f>
        <v>0</v>
      </c>
      <c r="AL53" s="33">
        <f t="shared" ref="AL53:AL65" si="20">J53+Q53+X53+AE53</f>
        <v>1</v>
      </c>
    </row>
    <row r="54" spans="1:38" ht="78.75" x14ac:dyDescent="0.25">
      <c r="A54" s="38" t="s">
        <v>288</v>
      </c>
      <c r="B54" s="37" t="s">
        <v>289</v>
      </c>
      <c r="C54" s="35" t="s">
        <v>290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</row>
    <row r="55" spans="1:38" ht="78.75" x14ac:dyDescent="0.25">
      <c r="A55" s="38" t="s">
        <v>291</v>
      </c>
      <c r="B55" s="37" t="s">
        <v>292</v>
      </c>
      <c r="C55" s="35" t="s">
        <v>293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</row>
    <row r="56" spans="1:38" ht="78.75" x14ac:dyDescent="0.25">
      <c r="A56" s="4" t="s">
        <v>233</v>
      </c>
      <c r="B56" s="16" t="s">
        <v>243</v>
      </c>
      <c r="C56" s="12" t="s">
        <v>148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1</v>
      </c>
      <c r="AF56" s="33">
        <f t="shared" si="14"/>
        <v>0</v>
      </c>
      <c r="AG56" s="33">
        <f t="shared" si="15"/>
        <v>0</v>
      </c>
      <c r="AH56" s="33">
        <f t="shared" si="16"/>
        <v>0</v>
      </c>
      <c r="AI56" s="33">
        <f t="shared" si="17"/>
        <v>0</v>
      </c>
      <c r="AJ56" s="33">
        <f t="shared" si="18"/>
        <v>0</v>
      </c>
      <c r="AK56" s="33">
        <f t="shared" si="19"/>
        <v>0</v>
      </c>
      <c r="AL56" s="33">
        <f t="shared" si="20"/>
        <v>1</v>
      </c>
    </row>
    <row r="57" spans="1:38" ht="126" x14ac:dyDescent="0.25">
      <c r="A57" s="4" t="s">
        <v>234</v>
      </c>
      <c r="B57" s="16" t="s">
        <v>244</v>
      </c>
      <c r="C57" s="12" t="s">
        <v>149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14</v>
      </c>
      <c r="AF57" s="33">
        <f t="shared" si="14"/>
        <v>0</v>
      </c>
      <c r="AG57" s="33">
        <f t="shared" si="15"/>
        <v>0</v>
      </c>
      <c r="AH57" s="33">
        <f t="shared" si="16"/>
        <v>0</v>
      </c>
      <c r="AI57" s="33">
        <f t="shared" si="17"/>
        <v>0</v>
      </c>
      <c r="AJ57" s="33">
        <f t="shared" si="18"/>
        <v>0</v>
      </c>
      <c r="AK57" s="33">
        <f t="shared" si="19"/>
        <v>0</v>
      </c>
      <c r="AL57" s="33">
        <f t="shared" si="20"/>
        <v>14</v>
      </c>
    </row>
    <row r="58" spans="1:38" ht="54" customHeight="1" x14ac:dyDescent="0.25">
      <c r="A58" s="4" t="s">
        <v>235</v>
      </c>
      <c r="B58" s="16" t="s">
        <v>258</v>
      </c>
      <c r="C58" s="12" t="s">
        <v>259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5.93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f t="shared" ref="AF58" si="21">+D58+K58+R58+Y58</f>
        <v>0</v>
      </c>
      <c r="AG58" s="33">
        <f t="shared" ref="AG58" si="22">+E58+L58+S58+Z58</f>
        <v>5.93</v>
      </c>
      <c r="AH58" s="33">
        <f t="shared" ref="AH58" si="23">+F58+M58+T58+AA58</f>
        <v>0</v>
      </c>
      <c r="AI58" s="33">
        <f t="shared" ref="AI58" si="24">+G58+N58+U58+AB58</f>
        <v>0</v>
      </c>
      <c r="AJ58" s="33">
        <f t="shared" ref="AJ58" si="25">+H58+O58+V58+AC58</f>
        <v>0</v>
      </c>
      <c r="AK58" s="33">
        <f t="shared" ref="AK58" si="26">+I58+P58+W58+AD58</f>
        <v>0</v>
      </c>
      <c r="AL58" s="33">
        <f t="shared" ref="AL58" si="27">J58+Q58+X58+AE58</f>
        <v>0</v>
      </c>
    </row>
    <row r="59" spans="1:38" ht="252" x14ac:dyDescent="0.25">
      <c r="A59" s="4" t="s">
        <v>236</v>
      </c>
      <c r="B59" s="16" t="s">
        <v>245</v>
      </c>
      <c r="C59" s="12" t="s">
        <v>150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1.2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f t="shared" si="14"/>
        <v>0</v>
      </c>
      <c r="AG59" s="33">
        <f t="shared" si="15"/>
        <v>1.2</v>
      </c>
      <c r="AH59" s="33">
        <f t="shared" si="16"/>
        <v>0</v>
      </c>
      <c r="AI59" s="33">
        <f t="shared" si="17"/>
        <v>0</v>
      </c>
      <c r="AJ59" s="33">
        <f t="shared" si="18"/>
        <v>0</v>
      </c>
      <c r="AK59" s="33">
        <f t="shared" si="19"/>
        <v>0</v>
      </c>
      <c r="AL59" s="33">
        <f t="shared" si="20"/>
        <v>0</v>
      </c>
    </row>
    <row r="60" spans="1:38" ht="283.5" x14ac:dyDescent="0.25">
      <c r="A60" s="4" t="s">
        <v>260</v>
      </c>
      <c r="B60" s="16" t="s">
        <v>261</v>
      </c>
      <c r="C60" s="12" t="s">
        <v>262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0.79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f t="shared" ref="AF60:AF61" si="28">+D60+K60+R60+Y60</f>
        <v>0</v>
      </c>
      <c r="AG60" s="33">
        <f t="shared" ref="AG60:AG61" si="29">+E60+L60+S60+Z60</f>
        <v>0.79</v>
      </c>
      <c r="AH60" s="33">
        <f t="shared" ref="AH60:AH61" si="30">+F60+M60+T60+AA60</f>
        <v>0</v>
      </c>
      <c r="AI60" s="33">
        <f t="shared" ref="AI60:AI61" si="31">+G60+N60+U60+AB60</f>
        <v>0</v>
      </c>
      <c r="AJ60" s="33">
        <f t="shared" ref="AJ60:AJ61" si="32">+H60+O60+V60+AC60</f>
        <v>0</v>
      </c>
      <c r="AK60" s="33">
        <f t="shared" ref="AK60:AK61" si="33">+I60+P60+W60+AD60</f>
        <v>0</v>
      </c>
      <c r="AL60" s="33">
        <f t="shared" ref="AL60:AL61" si="34">J60+Q60+X60+AE60</f>
        <v>0</v>
      </c>
    </row>
    <row r="61" spans="1:38" ht="283.5" x14ac:dyDescent="0.25">
      <c r="A61" s="4" t="s">
        <v>265</v>
      </c>
      <c r="B61" s="16" t="s">
        <v>263</v>
      </c>
      <c r="C61" s="12" t="s">
        <v>264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1.23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f t="shared" si="28"/>
        <v>0</v>
      </c>
      <c r="AG61" s="33">
        <f t="shared" si="29"/>
        <v>1.23</v>
      </c>
      <c r="AH61" s="33">
        <f t="shared" si="30"/>
        <v>0</v>
      </c>
      <c r="AI61" s="33">
        <f t="shared" si="31"/>
        <v>0</v>
      </c>
      <c r="AJ61" s="33">
        <f t="shared" si="32"/>
        <v>0</v>
      </c>
      <c r="AK61" s="33">
        <f t="shared" si="33"/>
        <v>0</v>
      </c>
      <c r="AL61" s="33">
        <f t="shared" si="34"/>
        <v>0</v>
      </c>
    </row>
    <row r="62" spans="1:38" ht="78.75" x14ac:dyDescent="0.25">
      <c r="A62" s="4" t="s">
        <v>266</v>
      </c>
      <c r="B62" s="16" t="s">
        <v>246</v>
      </c>
      <c r="C62" s="12" t="s">
        <v>151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0.16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f t="shared" si="14"/>
        <v>0</v>
      </c>
      <c r="AG62" s="33">
        <f t="shared" si="15"/>
        <v>0.16</v>
      </c>
      <c r="AH62" s="33">
        <f t="shared" si="16"/>
        <v>0</v>
      </c>
      <c r="AI62" s="33">
        <f t="shared" si="17"/>
        <v>0</v>
      </c>
      <c r="AJ62" s="33">
        <f t="shared" si="18"/>
        <v>0</v>
      </c>
      <c r="AK62" s="33">
        <f t="shared" si="19"/>
        <v>0</v>
      </c>
      <c r="AL62" s="33">
        <f t="shared" si="20"/>
        <v>0</v>
      </c>
    </row>
    <row r="63" spans="1:38" ht="94.5" x14ac:dyDescent="0.25">
      <c r="A63" s="4" t="s">
        <v>328</v>
      </c>
      <c r="B63" s="16" t="s">
        <v>351</v>
      </c>
      <c r="C63" s="12" t="s">
        <v>152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1.2</v>
      </c>
      <c r="AA63" s="33">
        <v>0</v>
      </c>
      <c r="AB63" s="33">
        <v>0</v>
      </c>
      <c r="AC63" s="33">
        <v>0</v>
      </c>
      <c r="AD63" s="33">
        <v>0</v>
      </c>
      <c r="AE63" s="33">
        <v>1</v>
      </c>
      <c r="AF63" s="33">
        <f t="shared" si="14"/>
        <v>0</v>
      </c>
      <c r="AG63" s="33">
        <f t="shared" si="15"/>
        <v>1.2</v>
      </c>
      <c r="AH63" s="33">
        <f t="shared" si="16"/>
        <v>0</v>
      </c>
      <c r="AI63" s="33">
        <f t="shared" si="17"/>
        <v>0</v>
      </c>
      <c r="AJ63" s="33">
        <f t="shared" si="18"/>
        <v>0</v>
      </c>
      <c r="AK63" s="33">
        <f t="shared" si="19"/>
        <v>0</v>
      </c>
      <c r="AL63" s="33">
        <f t="shared" si="20"/>
        <v>1</v>
      </c>
    </row>
    <row r="64" spans="1:38" ht="94.5" x14ac:dyDescent="0.25">
      <c r="A64" s="4" t="s">
        <v>329</v>
      </c>
      <c r="B64" s="16" t="s">
        <v>350</v>
      </c>
      <c r="C64" s="12" t="s">
        <v>153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1.5</v>
      </c>
      <c r="AA64" s="33">
        <v>0</v>
      </c>
      <c r="AB64" s="33">
        <v>0</v>
      </c>
      <c r="AC64" s="33">
        <v>0</v>
      </c>
      <c r="AD64" s="33">
        <v>0</v>
      </c>
      <c r="AE64" s="33">
        <v>1</v>
      </c>
      <c r="AF64" s="33">
        <f t="shared" si="14"/>
        <v>0</v>
      </c>
      <c r="AG64" s="33">
        <f t="shared" si="15"/>
        <v>1.5</v>
      </c>
      <c r="AH64" s="33">
        <f t="shared" si="16"/>
        <v>0</v>
      </c>
      <c r="AI64" s="33">
        <f t="shared" si="17"/>
        <v>0</v>
      </c>
      <c r="AJ64" s="33">
        <f t="shared" si="18"/>
        <v>0</v>
      </c>
      <c r="AK64" s="33">
        <f t="shared" si="19"/>
        <v>0</v>
      </c>
      <c r="AL64" s="33">
        <f t="shared" si="20"/>
        <v>1</v>
      </c>
    </row>
    <row r="65" spans="1:38" ht="68.25" customHeight="1" x14ac:dyDescent="0.25">
      <c r="A65" s="4" t="s">
        <v>330</v>
      </c>
      <c r="B65" s="16" t="s">
        <v>247</v>
      </c>
      <c r="C65" s="12" t="s">
        <v>154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f t="shared" si="14"/>
        <v>0</v>
      </c>
      <c r="AG65" s="33">
        <f t="shared" si="15"/>
        <v>0</v>
      </c>
      <c r="AH65" s="33">
        <f t="shared" si="16"/>
        <v>0</v>
      </c>
      <c r="AI65" s="33">
        <f t="shared" si="17"/>
        <v>0</v>
      </c>
      <c r="AJ65" s="33">
        <f t="shared" si="18"/>
        <v>0</v>
      </c>
      <c r="AK65" s="33">
        <f t="shared" si="19"/>
        <v>0</v>
      </c>
      <c r="AL65" s="33">
        <f t="shared" si="20"/>
        <v>0</v>
      </c>
    </row>
    <row r="66" spans="1:38" ht="63" x14ac:dyDescent="0.25">
      <c r="A66" s="20" t="s">
        <v>57</v>
      </c>
      <c r="B66" s="15" t="s">
        <v>105</v>
      </c>
      <c r="C66" s="30" t="s">
        <v>125</v>
      </c>
      <c r="D66" s="31">
        <f t="shared" ref="D66:AL66" si="35">D67+D75</f>
        <v>0</v>
      </c>
      <c r="E66" s="31">
        <f t="shared" si="35"/>
        <v>0</v>
      </c>
      <c r="F66" s="31">
        <f t="shared" si="35"/>
        <v>0</v>
      </c>
      <c r="G66" s="31">
        <f t="shared" si="35"/>
        <v>0</v>
      </c>
      <c r="H66" s="31">
        <f t="shared" si="35"/>
        <v>0</v>
      </c>
      <c r="I66" s="31">
        <f t="shared" si="35"/>
        <v>0</v>
      </c>
      <c r="J66" s="31">
        <f t="shared" si="35"/>
        <v>0</v>
      </c>
      <c r="K66" s="31">
        <f t="shared" si="35"/>
        <v>0</v>
      </c>
      <c r="L66" s="31">
        <f t="shared" si="35"/>
        <v>0</v>
      </c>
      <c r="M66" s="31">
        <f t="shared" si="35"/>
        <v>0</v>
      </c>
      <c r="N66" s="31">
        <f t="shared" si="35"/>
        <v>0</v>
      </c>
      <c r="O66" s="31">
        <f t="shared" si="35"/>
        <v>0</v>
      </c>
      <c r="P66" s="31">
        <f t="shared" si="35"/>
        <v>0</v>
      </c>
      <c r="Q66" s="31">
        <f t="shared" si="35"/>
        <v>0</v>
      </c>
      <c r="R66" s="31">
        <f t="shared" si="35"/>
        <v>0</v>
      </c>
      <c r="S66" s="31">
        <f t="shared" si="35"/>
        <v>0</v>
      </c>
      <c r="T66" s="31">
        <f t="shared" si="35"/>
        <v>0</v>
      </c>
      <c r="U66" s="31">
        <f t="shared" si="35"/>
        <v>0</v>
      </c>
      <c r="V66" s="31">
        <f t="shared" si="35"/>
        <v>0</v>
      </c>
      <c r="W66" s="31">
        <f t="shared" si="35"/>
        <v>0</v>
      </c>
      <c r="X66" s="31">
        <f t="shared" si="35"/>
        <v>0</v>
      </c>
      <c r="Y66" s="31">
        <f t="shared" si="35"/>
        <v>0</v>
      </c>
      <c r="Z66" s="31">
        <f t="shared" si="35"/>
        <v>23.09</v>
      </c>
      <c r="AA66" s="31">
        <f t="shared" si="35"/>
        <v>0</v>
      </c>
      <c r="AB66" s="31">
        <f t="shared" si="35"/>
        <v>0</v>
      </c>
      <c r="AC66" s="31">
        <f t="shared" si="35"/>
        <v>0</v>
      </c>
      <c r="AD66" s="31">
        <f t="shared" si="35"/>
        <v>0</v>
      </c>
      <c r="AE66" s="31">
        <f t="shared" si="35"/>
        <v>0</v>
      </c>
      <c r="AF66" s="31">
        <f t="shared" si="35"/>
        <v>0</v>
      </c>
      <c r="AG66" s="31">
        <f t="shared" si="35"/>
        <v>23.09</v>
      </c>
      <c r="AH66" s="31">
        <f t="shared" si="35"/>
        <v>0</v>
      </c>
      <c r="AI66" s="31">
        <f t="shared" si="35"/>
        <v>0</v>
      </c>
      <c r="AJ66" s="31">
        <f t="shared" si="35"/>
        <v>0</v>
      </c>
      <c r="AK66" s="31">
        <f t="shared" si="35"/>
        <v>0</v>
      </c>
      <c r="AL66" s="31">
        <f t="shared" si="35"/>
        <v>0</v>
      </c>
    </row>
    <row r="67" spans="1:38" ht="47.25" x14ac:dyDescent="0.25">
      <c r="A67" s="4" t="s">
        <v>70</v>
      </c>
      <c r="B67" s="16" t="s">
        <v>106</v>
      </c>
      <c r="C67" s="12" t="s">
        <v>125</v>
      </c>
      <c r="D67" s="33">
        <f t="shared" ref="D67:AL67" si="36">SUM(D71:D74)</f>
        <v>0</v>
      </c>
      <c r="E67" s="33">
        <f t="shared" si="36"/>
        <v>0</v>
      </c>
      <c r="F67" s="33">
        <f t="shared" si="36"/>
        <v>0</v>
      </c>
      <c r="G67" s="33">
        <f t="shared" si="36"/>
        <v>0</v>
      </c>
      <c r="H67" s="33">
        <f t="shared" si="36"/>
        <v>0</v>
      </c>
      <c r="I67" s="33">
        <f t="shared" si="36"/>
        <v>0</v>
      </c>
      <c r="J67" s="33">
        <f t="shared" si="36"/>
        <v>0</v>
      </c>
      <c r="K67" s="33">
        <f t="shared" si="36"/>
        <v>0</v>
      </c>
      <c r="L67" s="33">
        <f t="shared" si="36"/>
        <v>0</v>
      </c>
      <c r="M67" s="33">
        <f t="shared" si="36"/>
        <v>0</v>
      </c>
      <c r="N67" s="33">
        <f t="shared" si="36"/>
        <v>0</v>
      </c>
      <c r="O67" s="33">
        <f t="shared" si="36"/>
        <v>0</v>
      </c>
      <c r="P67" s="33">
        <f t="shared" si="36"/>
        <v>0</v>
      </c>
      <c r="Q67" s="33">
        <f t="shared" si="36"/>
        <v>0</v>
      </c>
      <c r="R67" s="33">
        <f t="shared" si="36"/>
        <v>0</v>
      </c>
      <c r="S67" s="33">
        <f t="shared" si="36"/>
        <v>0</v>
      </c>
      <c r="T67" s="33">
        <f t="shared" si="36"/>
        <v>0</v>
      </c>
      <c r="U67" s="33">
        <f t="shared" si="36"/>
        <v>0</v>
      </c>
      <c r="V67" s="33">
        <f t="shared" si="36"/>
        <v>0</v>
      </c>
      <c r="W67" s="33">
        <f t="shared" si="36"/>
        <v>0</v>
      </c>
      <c r="X67" s="33">
        <f t="shared" si="36"/>
        <v>0</v>
      </c>
      <c r="Y67" s="33">
        <f t="shared" si="36"/>
        <v>0</v>
      </c>
      <c r="Z67" s="33">
        <f>SUM(Z68:Z74)</f>
        <v>23.09</v>
      </c>
      <c r="AA67" s="33">
        <f t="shared" si="36"/>
        <v>0</v>
      </c>
      <c r="AB67" s="33">
        <f t="shared" si="36"/>
        <v>0</v>
      </c>
      <c r="AC67" s="33">
        <f t="shared" si="36"/>
        <v>0</v>
      </c>
      <c r="AD67" s="33">
        <f t="shared" si="36"/>
        <v>0</v>
      </c>
      <c r="AE67" s="33">
        <f t="shared" si="36"/>
        <v>0</v>
      </c>
      <c r="AF67" s="33">
        <f t="shared" si="36"/>
        <v>0</v>
      </c>
      <c r="AG67" s="33">
        <f>SUM(AG68:AG74)</f>
        <v>23.09</v>
      </c>
      <c r="AH67" s="33">
        <f t="shared" si="36"/>
        <v>0</v>
      </c>
      <c r="AI67" s="33">
        <f t="shared" si="36"/>
        <v>0</v>
      </c>
      <c r="AJ67" s="33">
        <f t="shared" si="36"/>
        <v>0</v>
      </c>
      <c r="AK67" s="33">
        <f t="shared" si="36"/>
        <v>0</v>
      </c>
      <c r="AL67" s="33">
        <f t="shared" si="36"/>
        <v>0</v>
      </c>
    </row>
    <row r="68" spans="1:38" ht="47.25" x14ac:dyDescent="0.25">
      <c r="A68" s="4" t="s">
        <v>143</v>
      </c>
      <c r="B68" s="16" t="s">
        <v>349</v>
      </c>
      <c r="C68" s="12" t="s">
        <v>267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10.029999999999999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f t="shared" ref="AF68:AF70" si="37">+D68+K68+R68+Y68</f>
        <v>0</v>
      </c>
      <c r="AG68" s="33">
        <f t="shared" ref="AG68:AG70" si="38">+E68+L68+S68+Z68</f>
        <v>10.029999999999999</v>
      </c>
      <c r="AH68" s="33">
        <f t="shared" ref="AH68:AH70" si="39">+F68+M68+T68+AA68</f>
        <v>0</v>
      </c>
      <c r="AI68" s="33">
        <f t="shared" ref="AI68:AI70" si="40">+G68+N68+U68+AB68</f>
        <v>0</v>
      </c>
      <c r="AJ68" s="33">
        <f t="shared" ref="AJ68:AJ70" si="41">+H68+O68+V68+AC68</f>
        <v>0</v>
      </c>
      <c r="AK68" s="33">
        <f t="shared" ref="AK68:AK70" si="42">+I68+P68+W68+AD68</f>
        <v>0</v>
      </c>
      <c r="AL68" s="33">
        <f t="shared" ref="AL68:AL70" si="43">J68+Q68+X68+AE68</f>
        <v>0</v>
      </c>
    </row>
    <row r="69" spans="1:38" ht="94.5" x14ac:dyDescent="0.25">
      <c r="A69" s="4" t="s">
        <v>144</v>
      </c>
      <c r="B69" s="16" t="s">
        <v>268</v>
      </c>
      <c r="C69" s="12" t="s">
        <v>269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4.46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f t="shared" si="37"/>
        <v>0</v>
      </c>
      <c r="AG69" s="33">
        <f t="shared" si="38"/>
        <v>4.46</v>
      </c>
      <c r="AH69" s="33">
        <f t="shared" si="39"/>
        <v>0</v>
      </c>
      <c r="AI69" s="33">
        <f t="shared" si="40"/>
        <v>0</v>
      </c>
      <c r="AJ69" s="33">
        <f t="shared" si="41"/>
        <v>0</v>
      </c>
      <c r="AK69" s="33">
        <f t="shared" si="42"/>
        <v>0</v>
      </c>
      <c r="AL69" s="33">
        <f t="shared" si="43"/>
        <v>0</v>
      </c>
    </row>
    <row r="70" spans="1:38" ht="94.5" x14ac:dyDescent="0.25">
      <c r="A70" s="4" t="s">
        <v>155</v>
      </c>
      <c r="B70" s="16" t="s">
        <v>270</v>
      </c>
      <c r="C70" s="12" t="s">
        <v>271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2.0299999999999998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f t="shared" si="37"/>
        <v>0</v>
      </c>
      <c r="AG70" s="33">
        <f t="shared" si="38"/>
        <v>2.0299999999999998</v>
      </c>
      <c r="AH70" s="33">
        <f t="shared" si="39"/>
        <v>0</v>
      </c>
      <c r="AI70" s="33">
        <f t="shared" si="40"/>
        <v>0</v>
      </c>
      <c r="AJ70" s="33">
        <f t="shared" si="41"/>
        <v>0</v>
      </c>
      <c r="AK70" s="33">
        <f t="shared" si="42"/>
        <v>0</v>
      </c>
      <c r="AL70" s="33">
        <f t="shared" si="43"/>
        <v>0</v>
      </c>
    </row>
    <row r="71" spans="1:38" ht="70.5" customHeight="1" x14ac:dyDescent="0.25">
      <c r="A71" s="4" t="s">
        <v>156</v>
      </c>
      <c r="B71" s="16" t="s">
        <v>248</v>
      </c>
      <c r="C71" s="12" t="s">
        <v>160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6.57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f t="shared" ref="AF71:AF74" si="44">+D71+K71+R71+Y71</f>
        <v>0</v>
      </c>
      <c r="AG71" s="33">
        <f t="shared" ref="AG71:AG74" si="45">+E71+L71+S71+Z71</f>
        <v>6.57</v>
      </c>
      <c r="AH71" s="33">
        <f t="shared" ref="AH71:AH74" si="46">+F71+M71+T71+AA71</f>
        <v>0</v>
      </c>
      <c r="AI71" s="33">
        <f t="shared" ref="AI71:AI74" si="47">+G71+N71+U71+AB71</f>
        <v>0</v>
      </c>
      <c r="AJ71" s="33">
        <f t="shared" ref="AJ71:AJ74" si="48">+H71+O71+V71+AC71</f>
        <v>0</v>
      </c>
      <c r="AK71" s="33">
        <f t="shared" ref="AK71:AK74" si="49">+I71+P71+W71+AD71</f>
        <v>0</v>
      </c>
      <c r="AL71" s="33">
        <f t="shared" ref="AL71:AL74" si="50">J71+Q71+X71+AE71</f>
        <v>0</v>
      </c>
    </row>
    <row r="72" spans="1:38" ht="63" x14ac:dyDescent="0.25">
      <c r="A72" s="4" t="s">
        <v>272</v>
      </c>
      <c r="B72" s="16" t="s">
        <v>249</v>
      </c>
      <c r="C72" s="12" t="s">
        <v>157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f t="shared" si="44"/>
        <v>0</v>
      </c>
      <c r="AG72" s="33">
        <f t="shared" si="45"/>
        <v>0</v>
      </c>
      <c r="AH72" s="33">
        <f t="shared" si="46"/>
        <v>0</v>
      </c>
      <c r="AI72" s="33">
        <f t="shared" si="47"/>
        <v>0</v>
      </c>
      <c r="AJ72" s="33">
        <f t="shared" si="48"/>
        <v>0</v>
      </c>
      <c r="AK72" s="33">
        <f t="shared" si="49"/>
        <v>0</v>
      </c>
      <c r="AL72" s="33">
        <f t="shared" si="50"/>
        <v>0</v>
      </c>
    </row>
    <row r="73" spans="1:38" ht="47.25" x14ac:dyDescent="0.25">
      <c r="A73" s="4" t="s">
        <v>273</v>
      </c>
      <c r="B73" s="16" t="s">
        <v>250</v>
      </c>
      <c r="C73" s="12" t="s">
        <v>158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f t="shared" si="44"/>
        <v>0</v>
      </c>
      <c r="AG73" s="33">
        <f t="shared" si="45"/>
        <v>0</v>
      </c>
      <c r="AH73" s="33">
        <f t="shared" si="46"/>
        <v>0</v>
      </c>
      <c r="AI73" s="33">
        <f t="shared" si="47"/>
        <v>0</v>
      </c>
      <c r="AJ73" s="33">
        <f t="shared" si="48"/>
        <v>0</v>
      </c>
      <c r="AK73" s="33">
        <f t="shared" si="49"/>
        <v>0</v>
      </c>
      <c r="AL73" s="33">
        <f t="shared" si="50"/>
        <v>0</v>
      </c>
    </row>
    <row r="74" spans="1:38" ht="47.25" x14ac:dyDescent="0.25">
      <c r="A74" s="4" t="s">
        <v>274</v>
      </c>
      <c r="B74" s="16" t="s">
        <v>251</v>
      </c>
      <c r="C74" s="12" t="s">
        <v>159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f t="shared" si="44"/>
        <v>0</v>
      </c>
      <c r="AG74" s="33">
        <f t="shared" si="45"/>
        <v>0</v>
      </c>
      <c r="AH74" s="33">
        <f t="shared" si="46"/>
        <v>0</v>
      </c>
      <c r="AI74" s="33">
        <f t="shared" si="47"/>
        <v>0</v>
      </c>
      <c r="AJ74" s="33">
        <f t="shared" si="48"/>
        <v>0</v>
      </c>
      <c r="AK74" s="33">
        <f t="shared" si="49"/>
        <v>0</v>
      </c>
      <c r="AL74" s="33">
        <f t="shared" si="50"/>
        <v>0</v>
      </c>
    </row>
    <row r="75" spans="1:38" ht="63" x14ac:dyDescent="0.25">
      <c r="A75" s="4" t="s">
        <v>71</v>
      </c>
      <c r="B75" s="16" t="s">
        <v>107</v>
      </c>
      <c r="C75" s="12" t="s">
        <v>125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f t="shared" ref="AG75:AG89" si="51">E75+L75+S75+Z75</f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f t="shared" ref="AL75:AL89" si="52">J75+Q75+X75+AE75</f>
        <v>0</v>
      </c>
    </row>
    <row r="76" spans="1:38" ht="47.25" x14ac:dyDescent="0.25">
      <c r="A76" s="20" t="s">
        <v>188</v>
      </c>
      <c r="B76" s="15" t="s">
        <v>108</v>
      </c>
      <c r="C76" s="30" t="s">
        <v>125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f t="shared" si="51"/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f t="shared" si="52"/>
        <v>0</v>
      </c>
    </row>
    <row r="77" spans="1:38" ht="63" x14ac:dyDescent="0.25">
      <c r="A77" s="20" t="s">
        <v>58</v>
      </c>
      <c r="B77" s="15" t="s">
        <v>109</v>
      </c>
      <c r="C77" s="30" t="s">
        <v>125</v>
      </c>
      <c r="D77" s="31">
        <f t="shared" ref="D77:AE77" si="53">D78+D80</f>
        <v>0</v>
      </c>
      <c r="E77" s="31">
        <f t="shared" si="53"/>
        <v>0</v>
      </c>
      <c r="F77" s="31">
        <f t="shared" si="53"/>
        <v>0</v>
      </c>
      <c r="G77" s="31">
        <f t="shared" si="53"/>
        <v>0</v>
      </c>
      <c r="H77" s="31">
        <f t="shared" si="53"/>
        <v>0</v>
      </c>
      <c r="I77" s="31">
        <f t="shared" si="53"/>
        <v>0</v>
      </c>
      <c r="J77" s="31">
        <f t="shared" si="53"/>
        <v>0</v>
      </c>
      <c r="K77" s="31">
        <f t="shared" si="53"/>
        <v>0</v>
      </c>
      <c r="L77" s="31">
        <f t="shared" si="53"/>
        <v>0</v>
      </c>
      <c r="M77" s="31">
        <f t="shared" si="53"/>
        <v>0</v>
      </c>
      <c r="N77" s="31">
        <f t="shared" si="53"/>
        <v>0</v>
      </c>
      <c r="O77" s="31">
        <f t="shared" si="53"/>
        <v>0</v>
      </c>
      <c r="P77" s="31">
        <f t="shared" si="53"/>
        <v>0</v>
      </c>
      <c r="Q77" s="31">
        <f t="shared" si="53"/>
        <v>0</v>
      </c>
      <c r="R77" s="31">
        <f t="shared" si="53"/>
        <v>0</v>
      </c>
      <c r="S77" s="31">
        <f t="shared" si="53"/>
        <v>0</v>
      </c>
      <c r="T77" s="31">
        <f t="shared" si="53"/>
        <v>0</v>
      </c>
      <c r="U77" s="31">
        <f t="shared" si="53"/>
        <v>0</v>
      </c>
      <c r="V77" s="31">
        <f t="shared" si="53"/>
        <v>0</v>
      </c>
      <c r="W77" s="31">
        <f t="shared" si="53"/>
        <v>0</v>
      </c>
      <c r="X77" s="31">
        <f t="shared" si="53"/>
        <v>0</v>
      </c>
      <c r="Y77" s="31">
        <f t="shared" si="53"/>
        <v>0</v>
      </c>
      <c r="Z77" s="31">
        <f t="shared" si="53"/>
        <v>12.98</v>
      </c>
      <c r="AA77" s="31">
        <f t="shared" si="53"/>
        <v>0</v>
      </c>
      <c r="AB77" s="31">
        <f t="shared" si="53"/>
        <v>0</v>
      </c>
      <c r="AC77" s="31">
        <f t="shared" si="53"/>
        <v>0</v>
      </c>
      <c r="AD77" s="31">
        <f t="shared" si="53"/>
        <v>0</v>
      </c>
      <c r="AE77" s="31">
        <f t="shared" si="53"/>
        <v>0</v>
      </c>
      <c r="AF77" s="31">
        <v>0</v>
      </c>
      <c r="AG77" s="31">
        <f t="shared" si="51"/>
        <v>12.98</v>
      </c>
      <c r="AH77" s="31">
        <v>0</v>
      </c>
      <c r="AI77" s="31">
        <v>0</v>
      </c>
      <c r="AJ77" s="31">
        <v>0</v>
      </c>
      <c r="AK77" s="31">
        <v>0</v>
      </c>
      <c r="AL77" s="31">
        <f t="shared" si="52"/>
        <v>0</v>
      </c>
    </row>
    <row r="78" spans="1:38" ht="47.25" x14ac:dyDescent="0.25">
      <c r="A78" s="4" t="s">
        <v>72</v>
      </c>
      <c r="B78" s="16" t="s">
        <v>110</v>
      </c>
      <c r="C78" s="12" t="s">
        <v>125</v>
      </c>
      <c r="D78" s="33">
        <f>D79</f>
        <v>0</v>
      </c>
      <c r="E78" s="33">
        <f t="shared" ref="E78:AL78" si="54">E79</f>
        <v>0</v>
      </c>
      <c r="F78" s="33">
        <f t="shared" si="54"/>
        <v>0</v>
      </c>
      <c r="G78" s="33">
        <f t="shared" si="54"/>
        <v>0</v>
      </c>
      <c r="H78" s="33">
        <f t="shared" si="54"/>
        <v>0</v>
      </c>
      <c r="I78" s="33">
        <f t="shared" si="54"/>
        <v>0</v>
      </c>
      <c r="J78" s="33">
        <f t="shared" si="54"/>
        <v>0</v>
      </c>
      <c r="K78" s="33">
        <f t="shared" si="54"/>
        <v>0</v>
      </c>
      <c r="L78" s="33">
        <f t="shared" si="54"/>
        <v>0</v>
      </c>
      <c r="M78" s="33">
        <f t="shared" si="54"/>
        <v>0</v>
      </c>
      <c r="N78" s="33">
        <f t="shared" si="54"/>
        <v>0</v>
      </c>
      <c r="O78" s="33">
        <f t="shared" si="54"/>
        <v>0</v>
      </c>
      <c r="P78" s="33">
        <f t="shared" si="54"/>
        <v>0</v>
      </c>
      <c r="Q78" s="33">
        <f t="shared" si="54"/>
        <v>0</v>
      </c>
      <c r="R78" s="33">
        <f t="shared" si="54"/>
        <v>0</v>
      </c>
      <c r="S78" s="33">
        <f t="shared" si="54"/>
        <v>0</v>
      </c>
      <c r="T78" s="33">
        <f t="shared" si="54"/>
        <v>0</v>
      </c>
      <c r="U78" s="33">
        <f t="shared" si="54"/>
        <v>0</v>
      </c>
      <c r="V78" s="33">
        <f t="shared" si="54"/>
        <v>0</v>
      </c>
      <c r="W78" s="33">
        <f t="shared" si="54"/>
        <v>0</v>
      </c>
      <c r="X78" s="33">
        <f t="shared" si="54"/>
        <v>0</v>
      </c>
      <c r="Y78" s="33">
        <f t="shared" si="54"/>
        <v>0</v>
      </c>
      <c r="Z78" s="33">
        <f t="shared" si="54"/>
        <v>5.51</v>
      </c>
      <c r="AA78" s="33">
        <f t="shared" si="54"/>
        <v>0</v>
      </c>
      <c r="AB78" s="33">
        <f t="shared" si="54"/>
        <v>0</v>
      </c>
      <c r="AC78" s="33">
        <f t="shared" si="54"/>
        <v>0</v>
      </c>
      <c r="AD78" s="33">
        <f t="shared" si="54"/>
        <v>0</v>
      </c>
      <c r="AE78" s="33">
        <f t="shared" si="54"/>
        <v>0</v>
      </c>
      <c r="AF78" s="33">
        <f t="shared" si="54"/>
        <v>0</v>
      </c>
      <c r="AG78" s="33">
        <f t="shared" si="54"/>
        <v>5.51</v>
      </c>
      <c r="AH78" s="33">
        <f t="shared" si="54"/>
        <v>0</v>
      </c>
      <c r="AI78" s="33">
        <f t="shared" si="54"/>
        <v>0</v>
      </c>
      <c r="AJ78" s="33">
        <f t="shared" si="54"/>
        <v>0</v>
      </c>
      <c r="AK78" s="33">
        <f t="shared" si="54"/>
        <v>0</v>
      </c>
      <c r="AL78" s="33">
        <f t="shared" si="54"/>
        <v>0</v>
      </c>
    </row>
    <row r="79" spans="1:38" ht="94.5" x14ac:dyDescent="0.25">
      <c r="A79" s="4" t="s">
        <v>277</v>
      </c>
      <c r="B79" s="16" t="s">
        <v>275</v>
      </c>
      <c r="C79" s="12" t="s">
        <v>276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5.51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f t="shared" ref="AF79" si="55">+D79+K79+R79+Y79</f>
        <v>0</v>
      </c>
      <c r="AG79" s="33">
        <f t="shared" ref="AG79" si="56">+E79+L79+S79+Z79</f>
        <v>5.51</v>
      </c>
      <c r="AH79" s="33">
        <f t="shared" ref="AH79" si="57">+F79+M79+T79+AA79</f>
        <v>0</v>
      </c>
      <c r="AI79" s="33">
        <f t="shared" ref="AI79" si="58">+G79+N79+U79+AB79</f>
        <v>0</v>
      </c>
      <c r="AJ79" s="33">
        <f t="shared" ref="AJ79" si="59">+H79+O79+V79+AC79</f>
        <v>0</v>
      </c>
      <c r="AK79" s="33">
        <f t="shared" ref="AK79" si="60">+I79+P79+W79+AD79</f>
        <v>0</v>
      </c>
      <c r="AL79" s="33">
        <f t="shared" ref="AL79" si="61">J79+Q79+X79+AE79</f>
        <v>0</v>
      </c>
    </row>
    <row r="80" spans="1:38" ht="63" x14ac:dyDescent="0.25">
      <c r="A80" s="4" t="s">
        <v>73</v>
      </c>
      <c r="B80" s="16" t="s">
        <v>111</v>
      </c>
      <c r="C80" s="12" t="s">
        <v>125</v>
      </c>
      <c r="D80" s="33">
        <f t="shared" ref="D80:AL80" si="62">SUM(D81:D87)</f>
        <v>0</v>
      </c>
      <c r="E80" s="33">
        <f t="shared" si="62"/>
        <v>0</v>
      </c>
      <c r="F80" s="33">
        <f t="shared" si="62"/>
        <v>0</v>
      </c>
      <c r="G80" s="33">
        <f t="shared" si="62"/>
        <v>0</v>
      </c>
      <c r="H80" s="33">
        <f t="shared" si="62"/>
        <v>0</v>
      </c>
      <c r="I80" s="33">
        <f t="shared" si="62"/>
        <v>0</v>
      </c>
      <c r="J80" s="33">
        <f t="shared" si="62"/>
        <v>0</v>
      </c>
      <c r="K80" s="33">
        <f t="shared" si="62"/>
        <v>0</v>
      </c>
      <c r="L80" s="33">
        <f t="shared" si="62"/>
        <v>0</v>
      </c>
      <c r="M80" s="33">
        <f t="shared" si="62"/>
        <v>0</v>
      </c>
      <c r="N80" s="33">
        <f t="shared" si="62"/>
        <v>0</v>
      </c>
      <c r="O80" s="33">
        <f t="shared" si="62"/>
        <v>0</v>
      </c>
      <c r="P80" s="33">
        <f t="shared" si="62"/>
        <v>0</v>
      </c>
      <c r="Q80" s="33">
        <f t="shared" si="62"/>
        <v>0</v>
      </c>
      <c r="R80" s="33">
        <f t="shared" si="62"/>
        <v>0</v>
      </c>
      <c r="S80" s="33">
        <f t="shared" si="62"/>
        <v>0</v>
      </c>
      <c r="T80" s="33">
        <f t="shared" si="62"/>
        <v>0</v>
      </c>
      <c r="U80" s="33">
        <f t="shared" si="62"/>
        <v>0</v>
      </c>
      <c r="V80" s="33">
        <f t="shared" si="62"/>
        <v>0</v>
      </c>
      <c r="W80" s="33">
        <f t="shared" si="62"/>
        <v>0</v>
      </c>
      <c r="X80" s="33">
        <f t="shared" si="62"/>
        <v>0</v>
      </c>
      <c r="Y80" s="33">
        <f t="shared" si="62"/>
        <v>0</v>
      </c>
      <c r="Z80" s="33">
        <f t="shared" si="62"/>
        <v>7.47</v>
      </c>
      <c r="AA80" s="33">
        <f t="shared" si="62"/>
        <v>0</v>
      </c>
      <c r="AB80" s="33">
        <f t="shared" si="62"/>
        <v>0</v>
      </c>
      <c r="AC80" s="33">
        <f t="shared" si="62"/>
        <v>0</v>
      </c>
      <c r="AD80" s="33">
        <f t="shared" si="62"/>
        <v>0</v>
      </c>
      <c r="AE80" s="33">
        <f t="shared" si="62"/>
        <v>0</v>
      </c>
      <c r="AF80" s="33">
        <f t="shared" si="62"/>
        <v>0</v>
      </c>
      <c r="AG80" s="33">
        <f t="shared" si="62"/>
        <v>7.47</v>
      </c>
      <c r="AH80" s="33">
        <f t="shared" si="62"/>
        <v>0</v>
      </c>
      <c r="AI80" s="33">
        <f t="shared" si="62"/>
        <v>0</v>
      </c>
      <c r="AJ80" s="33">
        <f t="shared" si="62"/>
        <v>0</v>
      </c>
      <c r="AK80" s="33">
        <f t="shared" si="62"/>
        <v>0</v>
      </c>
      <c r="AL80" s="33">
        <f t="shared" si="62"/>
        <v>0</v>
      </c>
    </row>
    <row r="81" spans="1:38" ht="78.75" x14ac:dyDescent="0.25">
      <c r="A81" s="4" t="s">
        <v>145</v>
      </c>
      <c r="B81" s="16" t="s">
        <v>252</v>
      </c>
      <c r="C81" s="12" t="s">
        <v>167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f t="shared" ref="AF81:AF87" si="63">+D81+K81+R81+Y81</f>
        <v>0</v>
      </c>
      <c r="AG81" s="33">
        <f t="shared" ref="AG81:AG87" si="64">+E81+L81+S81+Z81</f>
        <v>0</v>
      </c>
      <c r="AH81" s="33">
        <f t="shared" ref="AH81:AH87" si="65">+F81+M81+T81+AA81</f>
        <v>0</v>
      </c>
      <c r="AI81" s="33">
        <f t="shared" ref="AI81:AI87" si="66">+G81+N81+U81+AB81</f>
        <v>0</v>
      </c>
      <c r="AJ81" s="33">
        <f t="shared" ref="AJ81:AJ87" si="67">+H81+O81+V81+AC81</f>
        <v>0</v>
      </c>
      <c r="AK81" s="33">
        <f t="shared" ref="AK81:AK87" si="68">+I81+P81+W81+AD81</f>
        <v>0</v>
      </c>
      <c r="AL81" s="33">
        <f t="shared" ref="AL81:AL87" si="69">J81+Q81+X81+AE81</f>
        <v>0</v>
      </c>
    </row>
    <row r="82" spans="1:38" ht="236.25" x14ac:dyDescent="0.25">
      <c r="A82" s="4" t="s">
        <v>146</v>
      </c>
      <c r="B82" s="16" t="s">
        <v>253</v>
      </c>
      <c r="C82" s="12" t="s">
        <v>161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7.47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f t="shared" si="63"/>
        <v>0</v>
      </c>
      <c r="AG82" s="33">
        <f t="shared" si="64"/>
        <v>7.47</v>
      </c>
      <c r="AH82" s="33">
        <f t="shared" si="65"/>
        <v>0</v>
      </c>
      <c r="AI82" s="33">
        <f t="shared" si="66"/>
        <v>0</v>
      </c>
      <c r="AJ82" s="33">
        <f t="shared" si="67"/>
        <v>0</v>
      </c>
      <c r="AK82" s="33">
        <f t="shared" si="68"/>
        <v>0</v>
      </c>
      <c r="AL82" s="33">
        <f t="shared" si="69"/>
        <v>0</v>
      </c>
    </row>
    <row r="83" spans="1:38" ht="63" x14ac:dyDescent="0.25">
      <c r="A83" s="38" t="s">
        <v>163</v>
      </c>
      <c r="B83" s="37" t="s">
        <v>294</v>
      </c>
      <c r="C83" s="35" t="s">
        <v>295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</row>
    <row r="84" spans="1:38" ht="63" x14ac:dyDescent="0.25">
      <c r="A84" s="38" t="s">
        <v>241</v>
      </c>
      <c r="B84" s="37" t="s">
        <v>296</v>
      </c>
      <c r="C84" s="35" t="s">
        <v>297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</row>
    <row r="85" spans="1:38" ht="94.5" x14ac:dyDescent="0.25">
      <c r="A85" s="38" t="s">
        <v>331</v>
      </c>
      <c r="B85" s="37" t="s">
        <v>298</v>
      </c>
      <c r="C85" s="35" t="s">
        <v>299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</row>
    <row r="86" spans="1:38" ht="47.25" x14ac:dyDescent="0.25">
      <c r="A86" s="4" t="s">
        <v>332</v>
      </c>
      <c r="B86" s="16" t="s">
        <v>254</v>
      </c>
      <c r="C86" s="12" t="s">
        <v>168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f t="shared" si="63"/>
        <v>0</v>
      </c>
      <c r="AG86" s="33">
        <f t="shared" si="64"/>
        <v>0</v>
      </c>
      <c r="AH86" s="33">
        <f t="shared" si="65"/>
        <v>0</v>
      </c>
      <c r="AI86" s="33">
        <f t="shared" si="66"/>
        <v>0</v>
      </c>
      <c r="AJ86" s="33">
        <f t="shared" si="67"/>
        <v>0</v>
      </c>
      <c r="AK86" s="33">
        <f t="shared" si="68"/>
        <v>0</v>
      </c>
      <c r="AL86" s="33">
        <f t="shared" si="69"/>
        <v>0</v>
      </c>
    </row>
    <row r="87" spans="1:38" ht="63" x14ac:dyDescent="0.25">
      <c r="A87" s="4" t="s">
        <v>333</v>
      </c>
      <c r="B87" s="16" t="s">
        <v>162</v>
      </c>
      <c r="C87" s="12" t="s">
        <v>169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f t="shared" si="63"/>
        <v>0</v>
      </c>
      <c r="AG87" s="33">
        <f t="shared" si="64"/>
        <v>0</v>
      </c>
      <c r="AH87" s="33">
        <f t="shared" si="65"/>
        <v>0</v>
      </c>
      <c r="AI87" s="33">
        <f t="shared" si="66"/>
        <v>0</v>
      </c>
      <c r="AJ87" s="33">
        <f t="shared" si="67"/>
        <v>0</v>
      </c>
      <c r="AK87" s="33">
        <f t="shared" si="68"/>
        <v>0</v>
      </c>
      <c r="AL87" s="33">
        <f t="shared" si="69"/>
        <v>0</v>
      </c>
    </row>
    <row r="88" spans="1:38" ht="94.5" x14ac:dyDescent="0.25">
      <c r="A88" s="20" t="s">
        <v>112</v>
      </c>
      <c r="B88" s="15" t="s">
        <v>113</v>
      </c>
      <c r="C88" s="30" t="s">
        <v>125</v>
      </c>
      <c r="D88" s="31">
        <f t="shared" ref="D88" si="70">+D89+D90</f>
        <v>0</v>
      </c>
      <c r="E88" s="31">
        <f>+E89+E90</f>
        <v>0</v>
      </c>
      <c r="F88" s="31">
        <f t="shared" ref="F88:AE88" si="71">+F89+F90</f>
        <v>0</v>
      </c>
      <c r="G88" s="31">
        <f t="shared" si="71"/>
        <v>0</v>
      </c>
      <c r="H88" s="31">
        <f t="shared" si="71"/>
        <v>0</v>
      </c>
      <c r="I88" s="31">
        <f t="shared" si="71"/>
        <v>0</v>
      </c>
      <c r="J88" s="31">
        <f t="shared" si="71"/>
        <v>0</v>
      </c>
      <c r="K88" s="31">
        <f t="shared" si="71"/>
        <v>0</v>
      </c>
      <c r="L88" s="31">
        <f t="shared" si="71"/>
        <v>0</v>
      </c>
      <c r="M88" s="31">
        <f t="shared" si="71"/>
        <v>0</v>
      </c>
      <c r="N88" s="31">
        <f t="shared" si="71"/>
        <v>0</v>
      </c>
      <c r="O88" s="31">
        <f t="shared" si="71"/>
        <v>0</v>
      </c>
      <c r="P88" s="31">
        <f t="shared" si="71"/>
        <v>0</v>
      </c>
      <c r="Q88" s="31">
        <f t="shared" si="71"/>
        <v>0</v>
      </c>
      <c r="R88" s="31">
        <f t="shared" si="71"/>
        <v>0</v>
      </c>
      <c r="S88" s="31">
        <f t="shared" si="71"/>
        <v>0</v>
      </c>
      <c r="T88" s="31">
        <f t="shared" si="71"/>
        <v>0</v>
      </c>
      <c r="U88" s="31">
        <f t="shared" si="71"/>
        <v>0</v>
      </c>
      <c r="V88" s="31">
        <f t="shared" si="71"/>
        <v>0</v>
      </c>
      <c r="W88" s="31">
        <f t="shared" si="71"/>
        <v>0</v>
      </c>
      <c r="X88" s="31">
        <f t="shared" si="71"/>
        <v>0</v>
      </c>
      <c r="Y88" s="31">
        <f t="shared" si="71"/>
        <v>0</v>
      </c>
      <c r="Z88" s="31">
        <f t="shared" si="71"/>
        <v>148.89999999999998</v>
      </c>
      <c r="AA88" s="31">
        <f t="shared" si="71"/>
        <v>0</v>
      </c>
      <c r="AB88" s="31">
        <f t="shared" si="71"/>
        <v>30</v>
      </c>
      <c r="AC88" s="31">
        <f t="shared" si="71"/>
        <v>0</v>
      </c>
      <c r="AD88" s="31">
        <f t="shared" si="71"/>
        <v>0</v>
      </c>
      <c r="AE88" s="31">
        <f t="shared" si="71"/>
        <v>0</v>
      </c>
      <c r="AF88" s="31">
        <f t="shared" ref="AF88" si="72">+AF89+AF90</f>
        <v>0</v>
      </c>
      <c r="AG88" s="31">
        <f t="shared" ref="AG88" si="73">+AG89+AG90</f>
        <v>148.89999999999998</v>
      </c>
      <c r="AH88" s="31">
        <f t="shared" ref="AH88" si="74">+AH89+AH90</f>
        <v>0</v>
      </c>
      <c r="AI88" s="31">
        <f t="shared" ref="AI88" si="75">+AI89+AI90</f>
        <v>30</v>
      </c>
      <c r="AJ88" s="31">
        <f t="shared" ref="AJ88" si="76">+AJ89+AJ90</f>
        <v>0</v>
      </c>
      <c r="AK88" s="31">
        <f t="shared" ref="AK88" si="77">+AK89+AK90</f>
        <v>0</v>
      </c>
      <c r="AL88" s="31">
        <f t="shared" si="52"/>
        <v>0</v>
      </c>
    </row>
    <row r="89" spans="1:38" ht="78.75" x14ac:dyDescent="0.25">
      <c r="A89" s="20" t="s">
        <v>114</v>
      </c>
      <c r="B89" s="15" t="s">
        <v>115</v>
      </c>
      <c r="C89" s="30" t="s">
        <v>125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f t="shared" si="51"/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f t="shared" si="52"/>
        <v>0</v>
      </c>
    </row>
    <row r="90" spans="1:38" ht="78.75" x14ac:dyDescent="0.25">
      <c r="A90" s="20" t="s">
        <v>116</v>
      </c>
      <c r="B90" s="15" t="s">
        <v>117</v>
      </c>
      <c r="C90" s="30" t="s">
        <v>125</v>
      </c>
      <c r="D90" s="31">
        <f>SUM(D91:D95)</f>
        <v>0</v>
      </c>
      <c r="E90" s="31">
        <f t="shared" ref="E90:AL90" si="78">SUM(E91:E95)</f>
        <v>0</v>
      </c>
      <c r="F90" s="31">
        <f t="shared" si="78"/>
        <v>0</v>
      </c>
      <c r="G90" s="31">
        <f t="shared" si="78"/>
        <v>0</v>
      </c>
      <c r="H90" s="31">
        <f t="shared" si="78"/>
        <v>0</v>
      </c>
      <c r="I90" s="31">
        <f t="shared" si="78"/>
        <v>0</v>
      </c>
      <c r="J90" s="31">
        <f t="shared" si="78"/>
        <v>0</v>
      </c>
      <c r="K90" s="31">
        <f t="shared" si="78"/>
        <v>0</v>
      </c>
      <c r="L90" s="31">
        <f t="shared" si="78"/>
        <v>0</v>
      </c>
      <c r="M90" s="31">
        <f t="shared" si="78"/>
        <v>0</v>
      </c>
      <c r="N90" s="31">
        <f t="shared" si="78"/>
        <v>0</v>
      </c>
      <c r="O90" s="31">
        <f t="shared" si="78"/>
        <v>0</v>
      </c>
      <c r="P90" s="31">
        <f t="shared" si="78"/>
        <v>0</v>
      </c>
      <c r="Q90" s="31">
        <f t="shared" si="78"/>
        <v>0</v>
      </c>
      <c r="R90" s="31">
        <f t="shared" si="78"/>
        <v>0</v>
      </c>
      <c r="S90" s="31">
        <f t="shared" si="78"/>
        <v>0</v>
      </c>
      <c r="T90" s="31">
        <f t="shared" si="78"/>
        <v>0</v>
      </c>
      <c r="U90" s="31">
        <f t="shared" si="78"/>
        <v>0</v>
      </c>
      <c r="V90" s="31">
        <f t="shared" si="78"/>
        <v>0</v>
      </c>
      <c r="W90" s="31">
        <f t="shared" si="78"/>
        <v>0</v>
      </c>
      <c r="X90" s="31">
        <f t="shared" si="78"/>
        <v>0</v>
      </c>
      <c r="Y90" s="31">
        <f t="shared" si="78"/>
        <v>0</v>
      </c>
      <c r="Z90" s="31">
        <f t="shared" si="78"/>
        <v>148.89999999999998</v>
      </c>
      <c r="AA90" s="31">
        <f t="shared" si="78"/>
        <v>0</v>
      </c>
      <c r="AB90" s="31">
        <f t="shared" si="78"/>
        <v>30</v>
      </c>
      <c r="AC90" s="31">
        <f t="shared" si="78"/>
        <v>0</v>
      </c>
      <c r="AD90" s="31">
        <f t="shared" si="78"/>
        <v>0</v>
      </c>
      <c r="AE90" s="31">
        <f t="shared" si="78"/>
        <v>0</v>
      </c>
      <c r="AF90" s="31">
        <f t="shared" si="78"/>
        <v>0</v>
      </c>
      <c r="AG90" s="31">
        <f t="shared" si="78"/>
        <v>148.89999999999998</v>
      </c>
      <c r="AH90" s="31">
        <f t="shared" si="78"/>
        <v>0</v>
      </c>
      <c r="AI90" s="31">
        <f t="shared" si="78"/>
        <v>30</v>
      </c>
      <c r="AJ90" s="31">
        <f t="shared" si="78"/>
        <v>0</v>
      </c>
      <c r="AK90" s="31">
        <f t="shared" si="78"/>
        <v>0</v>
      </c>
      <c r="AL90" s="31">
        <f t="shared" si="78"/>
        <v>0</v>
      </c>
    </row>
    <row r="91" spans="1:38" ht="110.25" x14ac:dyDescent="0.25">
      <c r="A91" s="4" t="s">
        <v>127</v>
      </c>
      <c r="B91" s="16" t="s">
        <v>256</v>
      </c>
      <c r="C91" s="12" t="s">
        <v>164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30</v>
      </c>
      <c r="AC91" s="33">
        <v>0</v>
      </c>
      <c r="AD91" s="33">
        <v>0</v>
      </c>
      <c r="AE91" s="33">
        <v>0</v>
      </c>
      <c r="AF91" s="33">
        <f t="shared" ref="AF91:AF93" si="79">+D91+K91+R91+Y91</f>
        <v>0</v>
      </c>
      <c r="AG91" s="33">
        <f t="shared" ref="AG91:AG93" si="80">+E91+L91+S91+Z91</f>
        <v>0</v>
      </c>
      <c r="AH91" s="33">
        <f t="shared" ref="AH91:AH93" si="81">+F91+M91+T91+AA91</f>
        <v>0</v>
      </c>
      <c r="AI91" s="33">
        <f t="shared" ref="AI91:AI93" si="82">+G91+N91+U91+AB91</f>
        <v>30</v>
      </c>
      <c r="AJ91" s="33">
        <f t="shared" ref="AJ91:AJ93" si="83">+H91+O91+V91+AC91</f>
        <v>0</v>
      </c>
      <c r="AK91" s="33">
        <f t="shared" ref="AK91:AK93" si="84">+I91+P91+W91+AD91</f>
        <v>0</v>
      </c>
      <c r="AL91" s="33">
        <f>J91+Q91+X91+AE91</f>
        <v>0</v>
      </c>
    </row>
    <row r="92" spans="1:38" ht="63" x14ac:dyDescent="0.25">
      <c r="A92" s="4" t="s">
        <v>128</v>
      </c>
      <c r="B92" s="16" t="s">
        <v>124</v>
      </c>
      <c r="C92" s="12" t="s">
        <v>165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f t="shared" si="79"/>
        <v>0</v>
      </c>
      <c r="AG92" s="33">
        <f t="shared" si="80"/>
        <v>0</v>
      </c>
      <c r="AH92" s="33">
        <f t="shared" si="81"/>
        <v>0</v>
      </c>
      <c r="AI92" s="33">
        <f t="shared" si="82"/>
        <v>0</v>
      </c>
      <c r="AJ92" s="33">
        <f t="shared" si="83"/>
        <v>0</v>
      </c>
      <c r="AK92" s="33">
        <f t="shared" si="84"/>
        <v>0</v>
      </c>
      <c r="AL92" s="33">
        <f t="shared" ref="AL92:AL93" si="85">J92+Q92+X92+AE92</f>
        <v>0</v>
      </c>
    </row>
    <row r="93" spans="1:38" ht="63" x14ac:dyDescent="0.25">
      <c r="A93" s="4" t="s">
        <v>129</v>
      </c>
      <c r="B93" s="16" t="s">
        <v>255</v>
      </c>
      <c r="C93" s="12" t="s">
        <v>166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26.33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f t="shared" si="79"/>
        <v>0</v>
      </c>
      <c r="AG93" s="33">
        <f t="shared" si="80"/>
        <v>26.33</v>
      </c>
      <c r="AH93" s="33">
        <f t="shared" si="81"/>
        <v>0</v>
      </c>
      <c r="AI93" s="33">
        <f t="shared" si="82"/>
        <v>0</v>
      </c>
      <c r="AJ93" s="33">
        <f t="shared" si="83"/>
        <v>0</v>
      </c>
      <c r="AK93" s="33">
        <f t="shared" si="84"/>
        <v>0</v>
      </c>
      <c r="AL93" s="33">
        <f t="shared" si="85"/>
        <v>0</v>
      </c>
    </row>
    <row r="94" spans="1:38" ht="47.25" x14ac:dyDescent="0.25">
      <c r="A94" s="38" t="s">
        <v>280</v>
      </c>
      <c r="B94" s="37" t="s">
        <v>300</v>
      </c>
      <c r="C94" s="35" t="s">
        <v>301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</row>
    <row r="95" spans="1:38" ht="78.75" x14ac:dyDescent="0.25">
      <c r="A95" s="4" t="s">
        <v>334</v>
      </c>
      <c r="B95" s="37" t="s">
        <v>278</v>
      </c>
      <c r="C95" s="12" t="s">
        <v>279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122.57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f t="shared" ref="AF95" si="86">+D95+K95+R95+Y95</f>
        <v>0</v>
      </c>
      <c r="AG95" s="33">
        <f t="shared" ref="AG95" si="87">+E95+L95+S95+Z95</f>
        <v>122.57</v>
      </c>
      <c r="AH95" s="33">
        <f t="shared" ref="AH95" si="88">+F95+M95+T95+AA95</f>
        <v>0</v>
      </c>
      <c r="AI95" s="33">
        <f t="shared" ref="AI95" si="89">+G95+N95+U95+AB95</f>
        <v>0</v>
      </c>
      <c r="AJ95" s="33">
        <f t="shared" ref="AJ95" si="90">+H95+O95+V95+AC95</f>
        <v>0</v>
      </c>
      <c r="AK95" s="33">
        <f t="shared" ref="AK95" si="91">+I95+P95+W95+AD95</f>
        <v>0</v>
      </c>
      <c r="AL95" s="33">
        <f t="shared" ref="AL95" si="92">J95+Q95+X95+AE95</f>
        <v>0</v>
      </c>
    </row>
    <row r="96" spans="1:38" ht="47.25" x14ac:dyDescent="0.25">
      <c r="A96" s="20" t="s">
        <v>118</v>
      </c>
      <c r="B96" s="15" t="s">
        <v>119</v>
      </c>
      <c r="C96" s="30" t="s">
        <v>125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</row>
    <row r="97" spans="1:38" ht="63" x14ac:dyDescent="0.25">
      <c r="A97" s="20" t="s">
        <v>120</v>
      </c>
      <c r="B97" s="15" t="s">
        <v>121</v>
      </c>
      <c r="C97" s="30" t="s">
        <v>125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</row>
    <row r="98" spans="1:38" ht="31.5" x14ac:dyDescent="0.25">
      <c r="A98" s="20" t="s">
        <v>122</v>
      </c>
      <c r="B98" s="15" t="s">
        <v>123</v>
      </c>
      <c r="C98" s="30" t="s">
        <v>125</v>
      </c>
      <c r="D98" s="31">
        <f t="shared" ref="D98:AL98" si="93">SUM(D99:D133)</f>
        <v>0</v>
      </c>
      <c r="E98" s="31">
        <f t="shared" si="93"/>
        <v>0</v>
      </c>
      <c r="F98" s="31">
        <f t="shared" si="93"/>
        <v>0</v>
      </c>
      <c r="G98" s="31">
        <f t="shared" si="93"/>
        <v>0</v>
      </c>
      <c r="H98" s="31">
        <f t="shared" si="93"/>
        <v>0</v>
      </c>
      <c r="I98" s="31">
        <f t="shared" si="93"/>
        <v>0</v>
      </c>
      <c r="J98" s="31">
        <f t="shared" si="93"/>
        <v>0</v>
      </c>
      <c r="K98" s="31">
        <f t="shared" si="93"/>
        <v>0</v>
      </c>
      <c r="L98" s="31">
        <f t="shared" si="93"/>
        <v>0</v>
      </c>
      <c r="M98" s="31">
        <f t="shared" si="93"/>
        <v>0</v>
      </c>
      <c r="N98" s="31">
        <f t="shared" si="93"/>
        <v>0</v>
      </c>
      <c r="O98" s="31">
        <f t="shared" si="93"/>
        <v>0</v>
      </c>
      <c r="P98" s="31">
        <f t="shared" si="93"/>
        <v>0</v>
      </c>
      <c r="Q98" s="31">
        <f t="shared" si="93"/>
        <v>0</v>
      </c>
      <c r="R98" s="31">
        <f t="shared" si="93"/>
        <v>0</v>
      </c>
      <c r="S98" s="31">
        <f t="shared" si="93"/>
        <v>0</v>
      </c>
      <c r="T98" s="31">
        <f t="shared" si="93"/>
        <v>0</v>
      </c>
      <c r="U98" s="31">
        <f t="shared" si="93"/>
        <v>0</v>
      </c>
      <c r="V98" s="31">
        <f t="shared" si="93"/>
        <v>0</v>
      </c>
      <c r="W98" s="31">
        <f t="shared" si="93"/>
        <v>0</v>
      </c>
      <c r="X98" s="31">
        <f t="shared" si="93"/>
        <v>0</v>
      </c>
      <c r="Y98" s="31">
        <f t="shared" si="93"/>
        <v>0.25</v>
      </c>
      <c r="Z98" s="31">
        <f t="shared" si="93"/>
        <v>28.4619</v>
      </c>
      <c r="AA98" s="31">
        <f t="shared" si="93"/>
        <v>0</v>
      </c>
      <c r="AB98" s="31">
        <f t="shared" si="93"/>
        <v>0</v>
      </c>
      <c r="AC98" s="31">
        <f t="shared" si="93"/>
        <v>0</v>
      </c>
      <c r="AD98" s="31">
        <f t="shared" si="93"/>
        <v>0</v>
      </c>
      <c r="AE98" s="31">
        <f t="shared" si="93"/>
        <v>8</v>
      </c>
      <c r="AF98" s="31">
        <f t="shared" si="93"/>
        <v>0.25</v>
      </c>
      <c r="AG98" s="31">
        <f t="shared" si="93"/>
        <v>28.4619</v>
      </c>
      <c r="AH98" s="31">
        <f t="shared" si="93"/>
        <v>0</v>
      </c>
      <c r="AI98" s="31">
        <f t="shared" si="93"/>
        <v>0</v>
      </c>
      <c r="AJ98" s="31">
        <f t="shared" si="93"/>
        <v>0</v>
      </c>
      <c r="AK98" s="31">
        <f t="shared" si="93"/>
        <v>0</v>
      </c>
      <c r="AL98" s="31">
        <f t="shared" si="93"/>
        <v>8</v>
      </c>
    </row>
    <row r="99" spans="1:38" ht="94.5" x14ac:dyDescent="0.25">
      <c r="A99" s="4" t="s">
        <v>130</v>
      </c>
      <c r="B99" s="16" t="s">
        <v>170</v>
      </c>
      <c r="C99" s="35" t="s">
        <v>171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8.0399999999999991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f t="shared" ref="AF99:AF133" si="94">+D99+K99+R99+Y99</f>
        <v>0</v>
      </c>
      <c r="AG99" s="33">
        <f t="shared" ref="AG99:AG133" si="95">+E99+L99+S99+Z99</f>
        <v>8.0399999999999991</v>
      </c>
      <c r="AH99" s="33">
        <f t="shared" ref="AH99:AH133" si="96">+F99+M99+T99+AA99</f>
        <v>0</v>
      </c>
      <c r="AI99" s="33">
        <f t="shared" ref="AI99:AI133" si="97">+G99+N99+U99+AB99</f>
        <v>0</v>
      </c>
      <c r="AJ99" s="33">
        <f t="shared" ref="AJ99:AJ133" si="98">+H99+O99+V99+AC99</f>
        <v>0</v>
      </c>
      <c r="AK99" s="33">
        <f t="shared" ref="AK99:AK133" si="99">+I99+P99+W99+AD99</f>
        <v>0</v>
      </c>
      <c r="AL99" s="33">
        <f t="shared" ref="AL99:AL133" si="100">J99+Q99+X99+AE99</f>
        <v>0</v>
      </c>
    </row>
    <row r="100" spans="1:38" x14ac:dyDescent="0.25">
      <c r="A100" s="38" t="s">
        <v>131</v>
      </c>
      <c r="B100" s="37" t="s">
        <v>302</v>
      </c>
      <c r="C100" s="35" t="s">
        <v>303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</row>
    <row r="101" spans="1:38" x14ac:dyDescent="0.25">
      <c r="A101" s="38" t="s">
        <v>132</v>
      </c>
      <c r="B101" s="37" t="s">
        <v>304</v>
      </c>
      <c r="C101" s="35" t="s">
        <v>305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</row>
    <row r="102" spans="1:38" x14ac:dyDescent="0.25">
      <c r="A102" s="38" t="s">
        <v>133</v>
      </c>
      <c r="B102" s="37" t="s">
        <v>306</v>
      </c>
      <c r="C102" s="35" t="s">
        <v>307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</row>
    <row r="103" spans="1:38" x14ac:dyDescent="0.25">
      <c r="A103" s="38" t="s">
        <v>134</v>
      </c>
      <c r="B103" s="37" t="s">
        <v>308</v>
      </c>
      <c r="C103" s="35" t="s">
        <v>309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</row>
    <row r="104" spans="1:38" x14ac:dyDescent="0.25">
      <c r="A104" s="38" t="s">
        <v>135</v>
      </c>
      <c r="B104" s="37" t="s">
        <v>310</v>
      </c>
      <c r="C104" s="35" t="s">
        <v>311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</row>
    <row r="105" spans="1:38" ht="47.25" x14ac:dyDescent="0.25">
      <c r="A105" s="38" t="s">
        <v>136</v>
      </c>
      <c r="B105" s="37" t="s">
        <v>312</v>
      </c>
      <c r="C105" s="35" t="s">
        <v>313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</row>
    <row r="106" spans="1:38" ht="22.5" customHeight="1" x14ac:dyDescent="0.25">
      <c r="A106" s="4" t="s">
        <v>137</v>
      </c>
      <c r="B106" s="16" t="s">
        <v>199</v>
      </c>
      <c r="C106" s="12" t="s">
        <v>216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0.59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f t="shared" ref="AF106:AF112" si="101">+D106+K106+R106+Y106</f>
        <v>0</v>
      </c>
      <c r="AG106" s="33">
        <f t="shared" si="95"/>
        <v>0.59</v>
      </c>
      <c r="AH106" s="33">
        <f t="shared" ref="AH106:AH112" si="102">+F106+M106+T106+AA106</f>
        <v>0</v>
      </c>
      <c r="AI106" s="33">
        <f t="shared" ref="AI106:AI112" si="103">+G106+N106+U106+AB106</f>
        <v>0</v>
      </c>
      <c r="AJ106" s="33">
        <f t="shared" ref="AJ106:AJ112" si="104">+H106+O106+V106+AC106</f>
        <v>0</v>
      </c>
      <c r="AK106" s="33">
        <f t="shared" ref="AK106:AK112" si="105">+I106+P106+W106+AD106</f>
        <v>0</v>
      </c>
      <c r="AL106" s="33">
        <f t="shared" ref="AL106:AL112" si="106">J106+Q106+X106+AE106</f>
        <v>0</v>
      </c>
    </row>
    <row r="107" spans="1:38" ht="37.5" customHeight="1" x14ac:dyDescent="0.25">
      <c r="A107" s="4" t="s">
        <v>138</v>
      </c>
      <c r="B107" s="16" t="s">
        <v>238</v>
      </c>
      <c r="C107" s="12" t="s">
        <v>217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1.0168999999999999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f t="shared" si="101"/>
        <v>0</v>
      </c>
      <c r="AG107" s="33">
        <f t="shared" si="95"/>
        <v>1.0168999999999999</v>
      </c>
      <c r="AH107" s="33">
        <f t="shared" si="102"/>
        <v>0</v>
      </c>
      <c r="AI107" s="33">
        <f t="shared" si="103"/>
        <v>0</v>
      </c>
      <c r="AJ107" s="33">
        <f t="shared" si="104"/>
        <v>0</v>
      </c>
      <c r="AK107" s="33">
        <f t="shared" si="105"/>
        <v>0</v>
      </c>
      <c r="AL107" s="33">
        <f t="shared" si="106"/>
        <v>0</v>
      </c>
    </row>
    <row r="108" spans="1:38" ht="22.5" customHeight="1" x14ac:dyDescent="0.25">
      <c r="A108" s="4" t="s">
        <v>139</v>
      </c>
      <c r="B108" s="16" t="s">
        <v>200</v>
      </c>
      <c r="C108" s="12" t="s">
        <v>218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6.5590000000000002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f t="shared" si="101"/>
        <v>0</v>
      </c>
      <c r="AG108" s="33">
        <f t="shared" si="95"/>
        <v>6.5590000000000002</v>
      </c>
      <c r="AH108" s="33">
        <f t="shared" si="102"/>
        <v>0</v>
      </c>
      <c r="AI108" s="33">
        <f t="shared" si="103"/>
        <v>0</v>
      </c>
      <c r="AJ108" s="33">
        <f t="shared" si="104"/>
        <v>0</v>
      </c>
      <c r="AK108" s="33">
        <f t="shared" si="105"/>
        <v>0</v>
      </c>
      <c r="AL108" s="33">
        <f t="shared" si="106"/>
        <v>0</v>
      </c>
    </row>
    <row r="109" spans="1:38" ht="32.25" customHeight="1" x14ac:dyDescent="0.25">
      <c r="A109" s="4" t="s">
        <v>140</v>
      </c>
      <c r="B109" s="16" t="s">
        <v>284</v>
      </c>
      <c r="C109" s="12" t="s">
        <v>219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2.9740000000000002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f t="shared" si="101"/>
        <v>0</v>
      </c>
      <c r="AG109" s="33">
        <f t="shared" si="95"/>
        <v>2.9740000000000002</v>
      </c>
      <c r="AH109" s="33">
        <f t="shared" si="102"/>
        <v>0</v>
      </c>
      <c r="AI109" s="33">
        <f t="shared" si="103"/>
        <v>0</v>
      </c>
      <c r="AJ109" s="33">
        <f t="shared" si="104"/>
        <v>0</v>
      </c>
      <c r="AK109" s="33">
        <f t="shared" si="105"/>
        <v>0</v>
      </c>
      <c r="AL109" s="33">
        <f t="shared" si="106"/>
        <v>0</v>
      </c>
    </row>
    <row r="110" spans="1:38" ht="22.5" customHeight="1" x14ac:dyDescent="0.25">
      <c r="A110" s="4" t="s">
        <v>141</v>
      </c>
      <c r="B110" s="16" t="s">
        <v>201</v>
      </c>
      <c r="C110" s="12" t="s">
        <v>220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f t="shared" si="101"/>
        <v>0</v>
      </c>
      <c r="AG110" s="33">
        <f t="shared" si="95"/>
        <v>0</v>
      </c>
      <c r="AH110" s="33">
        <f t="shared" si="102"/>
        <v>0</v>
      </c>
      <c r="AI110" s="33">
        <f t="shared" si="103"/>
        <v>0</v>
      </c>
      <c r="AJ110" s="33">
        <f t="shared" si="104"/>
        <v>0</v>
      </c>
      <c r="AK110" s="33">
        <f t="shared" si="105"/>
        <v>0</v>
      </c>
      <c r="AL110" s="33">
        <f t="shared" si="106"/>
        <v>0</v>
      </c>
    </row>
    <row r="111" spans="1:38" ht="35.25" customHeight="1" x14ac:dyDescent="0.25">
      <c r="A111" s="4" t="s">
        <v>142</v>
      </c>
      <c r="B111" s="16" t="s">
        <v>239</v>
      </c>
      <c r="C111" s="12" t="s">
        <v>221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3.2029999999999998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f t="shared" si="101"/>
        <v>0</v>
      </c>
      <c r="AG111" s="33">
        <f t="shared" si="95"/>
        <v>3.2029999999999998</v>
      </c>
      <c r="AH111" s="33">
        <f t="shared" si="102"/>
        <v>0</v>
      </c>
      <c r="AI111" s="33">
        <f t="shared" si="103"/>
        <v>0</v>
      </c>
      <c r="AJ111" s="33">
        <f t="shared" si="104"/>
        <v>0</v>
      </c>
      <c r="AK111" s="33">
        <f t="shared" si="105"/>
        <v>0</v>
      </c>
      <c r="AL111" s="33">
        <f t="shared" si="106"/>
        <v>0</v>
      </c>
    </row>
    <row r="112" spans="1:38" ht="22.5" customHeight="1" x14ac:dyDescent="0.25">
      <c r="A112" s="4" t="s">
        <v>189</v>
      </c>
      <c r="B112" s="16" t="s">
        <v>283</v>
      </c>
      <c r="C112" s="12" t="s">
        <v>222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2.6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f t="shared" si="101"/>
        <v>0</v>
      </c>
      <c r="AG112" s="33">
        <f t="shared" si="95"/>
        <v>2.6</v>
      </c>
      <c r="AH112" s="33">
        <f t="shared" si="102"/>
        <v>0</v>
      </c>
      <c r="AI112" s="33">
        <f t="shared" si="103"/>
        <v>0</v>
      </c>
      <c r="AJ112" s="33">
        <f t="shared" si="104"/>
        <v>0</v>
      </c>
      <c r="AK112" s="33">
        <f t="shared" si="105"/>
        <v>0</v>
      </c>
      <c r="AL112" s="33">
        <f t="shared" si="106"/>
        <v>0</v>
      </c>
    </row>
    <row r="113" spans="1:38" ht="32.25" customHeight="1" x14ac:dyDescent="0.25">
      <c r="A113" s="38" t="s">
        <v>190</v>
      </c>
      <c r="B113" s="37" t="s">
        <v>314</v>
      </c>
      <c r="C113" s="35" t="s">
        <v>315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</row>
    <row r="114" spans="1:38" ht="32.25" customHeight="1" x14ac:dyDescent="0.25">
      <c r="A114" s="38" t="s">
        <v>191</v>
      </c>
      <c r="B114" s="37" t="s">
        <v>316</v>
      </c>
      <c r="C114" s="35" t="s">
        <v>317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</row>
    <row r="115" spans="1:38" ht="34.5" customHeight="1" x14ac:dyDescent="0.25">
      <c r="A115" s="38" t="s">
        <v>192</v>
      </c>
      <c r="B115" s="37" t="s">
        <v>318</v>
      </c>
      <c r="C115" s="35" t="s">
        <v>319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</row>
    <row r="116" spans="1:38" ht="30.75" customHeight="1" x14ac:dyDescent="0.25">
      <c r="A116" s="38" t="s">
        <v>193</v>
      </c>
      <c r="B116" s="37" t="s">
        <v>320</v>
      </c>
      <c r="C116" s="35" t="s">
        <v>321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</row>
    <row r="117" spans="1:38" x14ac:dyDescent="0.25">
      <c r="A117" s="4" t="s">
        <v>194</v>
      </c>
      <c r="B117" s="16" t="s">
        <v>202</v>
      </c>
      <c r="C117" s="35" t="s">
        <v>203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0.64400000000000002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f t="shared" ref="AF117:AF123" si="107">+D117+K117+R117+Y117</f>
        <v>0</v>
      </c>
      <c r="AG117" s="33">
        <f t="shared" si="95"/>
        <v>0.64400000000000002</v>
      </c>
      <c r="AH117" s="33">
        <f t="shared" ref="AH117:AH123" si="108">+F117+M117+T117+AA117</f>
        <v>0</v>
      </c>
      <c r="AI117" s="33">
        <f t="shared" ref="AI117:AI123" si="109">+G117+N117+U117+AB117</f>
        <v>0</v>
      </c>
      <c r="AJ117" s="33">
        <f t="shared" ref="AJ117:AJ123" si="110">+H117+O117+V117+AC117</f>
        <v>0</v>
      </c>
      <c r="AK117" s="33">
        <f t="shared" ref="AK117:AK123" si="111">+I117+P117+W117+AD117</f>
        <v>0</v>
      </c>
      <c r="AL117" s="33">
        <f t="shared" ref="AL117:AL123" si="112">J117+Q117+X117+AE117</f>
        <v>0</v>
      </c>
    </row>
    <row r="118" spans="1:38" x14ac:dyDescent="0.25">
      <c r="A118" s="4" t="s">
        <v>195</v>
      </c>
      <c r="B118" s="16" t="s">
        <v>204</v>
      </c>
      <c r="C118" s="35" t="s">
        <v>205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0.372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f t="shared" si="107"/>
        <v>0</v>
      </c>
      <c r="AG118" s="33">
        <f t="shared" si="95"/>
        <v>0.372</v>
      </c>
      <c r="AH118" s="33">
        <f t="shared" si="108"/>
        <v>0</v>
      </c>
      <c r="AI118" s="33">
        <f t="shared" si="109"/>
        <v>0</v>
      </c>
      <c r="AJ118" s="33">
        <f t="shared" si="110"/>
        <v>0</v>
      </c>
      <c r="AK118" s="33">
        <f t="shared" si="111"/>
        <v>0</v>
      </c>
      <c r="AL118" s="33">
        <f t="shared" si="112"/>
        <v>0</v>
      </c>
    </row>
    <row r="119" spans="1:38" x14ac:dyDescent="0.25">
      <c r="A119" s="4" t="s">
        <v>196</v>
      </c>
      <c r="B119" s="16" t="s">
        <v>206</v>
      </c>
      <c r="C119" s="35" t="s">
        <v>207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0.27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f t="shared" si="107"/>
        <v>0</v>
      </c>
      <c r="AG119" s="33">
        <f t="shared" si="95"/>
        <v>0.27</v>
      </c>
      <c r="AH119" s="33">
        <f t="shared" si="108"/>
        <v>0</v>
      </c>
      <c r="AI119" s="33">
        <f t="shared" si="109"/>
        <v>0</v>
      </c>
      <c r="AJ119" s="33">
        <f t="shared" si="110"/>
        <v>0</v>
      </c>
      <c r="AK119" s="33">
        <f t="shared" si="111"/>
        <v>0</v>
      </c>
      <c r="AL119" s="33">
        <f t="shared" si="112"/>
        <v>0</v>
      </c>
    </row>
    <row r="120" spans="1:38" ht="31.5" x14ac:dyDescent="0.25">
      <c r="A120" s="4" t="s">
        <v>237</v>
      </c>
      <c r="B120" s="16" t="s">
        <v>208</v>
      </c>
      <c r="C120" s="35" t="s">
        <v>209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0.10100000000000001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f t="shared" si="107"/>
        <v>0</v>
      </c>
      <c r="AG120" s="33">
        <f t="shared" si="95"/>
        <v>0.10100000000000001</v>
      </c>
      <c r="AH120" s="33">
        <f t="shared" si="108"/>
        <v>0</v>
      </c>
      <c r="AI120" s="33">
        <f t="shared" si="109"/>
        <v>0</v>
      </c>
      <c r="AJ120" s="33">
        <f t="shared" si="110"/>
        <v>0</v>
      </c>
      <c r="AK120" s="33">
        <f t="shared" si="111"/>
        <v>0</v>
      </c>
      <c r="AL120" s="33">
        <f t="shared" si="112"/>
        <v>0</v>
      </c>
    </row>
    <row r="121" spans="1:38" ht="31.5" x14ac:dyDescent="0.25">
      <c r="A121" s="4" t="s">
        <v>335</v>
      </c>
      <c r="B121" s="16" t="s">
        <v>210</v>
      </c>
      <c r="C121" s="35" t="s">
        <v>211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7.5999999999999998E-2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f t="shared" si="107"/>
        <v>0</v>
      </c>
      <c r="AG121" s="33">
        <f t="shared" si="95"/>
        <v>7.5999999999999998E-2</v>
      </c>
      <c r="AH121" s="33">
        <f t="shared" si="108"/>
        <v>0</v>
      </c>
      <c r="AI121" s="33">
        <f t="shared" si="109"/>
        <v>0</v>
      </c>
      <c r="AJ121" s="33">
        <f t="shared" si="110"/>
        <v>0</v>
      </c>
      <c r="AK121" s="33">
        <f t="shared" si="111"/>
        <v>0</v>
      </c>
      <c r="AL121" s="33">
        <f t="shared" si="112"/>
        <v>0</v>
      </c>
    </row>
    <row r="122" spans="1:38" ht="31.5" x14ac:dyDescent="0.25">
      <c r="A122" s="4" t="s">
        <v>336</v>
      </c>
      <c r="B122" s="16" t="s">
        <v>212</v>
      </c>
      <c r="C122" s="35" t="s">
        <v>213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3.3000000000000002E-2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f t="shared" si="107"/>
        <v>0</v>
      </c>
      <c r="AG122" s="33">
        <f t="shared" si="95"/>
        <v>3.3000000000000002E-2</v>
      </c>
      <c r="AH122" s="33">
        <f t="shared" si="108"/>
        <v>0</v>
      </c>
      <c r="AI122" s="33">
        <f t="shared" si="109"/>
        <v>0</v>
      </c>
      <c r="AJ122" s="33">
        <f t="shared" si="110"/>
        <v>0</v>
      </c>
      <c r="AK122" s="33">
        <f t="shared" si="111"/>
        <v>0</v>
      </c>
      <c r="AL122" s="33">
        <f t="shared" si="112"/>
        <v>0</v>
      </c>
    </row>
    <row r="123" spans="1:38" ht="31.5" x14ac:dyDescent="0.25">
      <c r="A123" s="4" t="s">
        <v>337</v>
      </c>
      <c r="B123" s="16" t="s">
        <v>214</v>
      </c>
      <c r="C123" s="35" t="s">
        <v>215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3.3000000000000002E-2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f t="shared" si="107"/>
        <v>0</v>
      </c>
      <c r="AG123" s="33">
        <f t="shared" si="95"/>
        <v>3.3000000000000002E-2</v>
      </c>
      <c r="AH123" s="33">
        <f t="shared" si="108"/>
        <v>0</v>
      </c>
      <c r="AI123" s="33">
        <f t="shared" si="109"/>
        <v>0</v>
      </c>
      <c r="AJ123" s="33">
        <f t="shared" si="110"/>
        <v>0</v>
      </c>
      <c r="AK123" s="33">
        <f t="shared" si="111"/>
        <v>0</v>
      </c>
      <c r="AL123" s="33">
        <f t="shared" si="112"/>
        <v>0</v>
      </c>
    </row>
    <row r="124" spans="1:38" ht="114.75" customHeight="1" x14ac:dyDescent="0.25">
      <c r="A124" s="4" t="s">
        <v>338</v>
      </c>
      <c r="B124" s="36" t="s">
        <v>223</v>
      </c>
      <c r="C124" s="35" t="s">
        <v>172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0.25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f t="shared" si="94"/>
        <v>0.25</v>
      </c>
      <c r="AG124" s="33">
        <f t="shared" si="95"/>
        <v>0</v>
      </c>
      <c r="AH124" s="33">
        <f t="shared" si="96"/>
        <v>0</v>
      </c>
      <c r="AI124" s="33">
        <f t="shared" si="97"/>
        <v>0</v>
      </c>
      <c r="AJ124" s="33">
        <f t="shared" si="98"/>
        <v>0</v>
      </c>
      <c r="AK124" s="33">
        <f t="shared" si="99"/>
        <v>0</v>
      </c>
      <c r="AL124" s="33">
        <f t="shared" si="100"/>
        <v>0</v>
      </c>
    </row>
    <row r="125" spans="1:38" ht="66.75" customHeight="1" x14ac:dyDescent="0.25">
      <c r="A125" s="4" t="s">
        <v>339</v>
      </c>
      <c r="B125" s="16" t="s">
        <v>224</v>
      </c>
      <c r="C125" s="12" t="s">
        <v>173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0.93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f t="shared" si="94"/>
        <v>0</v>
      </c>
      <c r="AG125" s="33">
        <f t="shared" si="95"/>
        <v>0.93</v>
      </c>
      <c r="AH125" s="33">
        <f t="shared" si="96"/>
        <v>0</v>
      </c>
      <c r="AI125" s="33">
        <f t="shared" si="97"/>
        <v>0</v>
      </c>
      <c r="AJ125" s="33">
        <f t="shared" si="98"/>
        <v>0</v>
      </c>
      <c r="AK125" s="33">
        <f t="shared" si="99"/>
        <v>0</v>
      </c>
      <c r="AL125" s="33">
        <f t="shared" si="100"/>
        <v>0</v>
      </c>
    </row>
    <row r="126" spans="1:38" ht="31.5" x14ac:dyDescent="0.25">
      <c r="A126" s="4" t="s">
        <v>340</v>
      </c>
      <c r="B126" s="16" t="s">
        <v>225</v>
      </c>
      <c r="C126" s="12" t="s">
        <v>174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0.94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f t="shared" si="94"/>
        <v>0</v>
      </c>
      <c r="AG126" s="33">
        <f t="shared" si="95"/>
        <v>0.94</v>
      </c>
      <c r="AH126" s="33">
        <f t="shared" si="96"/>
        <v>0</v>
      </c>
      <c r="AI126" s="33">
        <f t="shared" si="97"/>
        <v>0</v>
      </c>
      <c r="AJ126" s="33">
        <f t="shared" si="98"/>
        <v>0</v>
      </c>
      <c r="AK126" s="33">
        <f t="shared" si="99"/>
        <v>0</v>
      </c>
      <c r="AL126" s="33">
        <f t="shared" si="100"/>
        <v>0</v>
      </c>
    </row>
    <row r="127" spans="1:38" ht="31.5" x14ac:dyDescent="0.25">
      <c r="A127" s="4" t="s">
        <v>341</v>
      </c>
      <c r="B127" s="16" t="s">
        <v>281</v>
      </c>
      <c r="C127" s="12" t="s">
        <v>282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0.08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f t="shared" ref="AF127" si="113">+D127+K127+R127+Y127</f>
        <v>0</v>
      </c>
      <c r="AG127" s="33">
        <f t="shared" ref="AG127" si="114">+E127+L127+S127+Z127</f>
        <v>0.08</v>
      </c>
      <c r="AH127" s="33">
        <f t="shared" ref="AH127" si="115">+F127+M127+T127+AA127</f>
        <v>0</v>
      </c>
      <c r="AI127" s="33">
        <f t="shared" ref="AI127" si="116">+G127+N127+U127+AB127</f>
        <v>0</v>
      </c>
      <c r="AJ127" s="33">
        <f t="shared" ref="AJ127" si="117">+H127+O127+V127+AC127</f>
        <v>0</v>
      </c>
      <c r="AK127" s="33">
        <f t="shared" ref="AK127" si="118">+I127+P127+W127+AD127</f>
        <v>0</v>
      </c>
      <c r="AL127" s="33">
        <f t="shared" ref="AL127" si="119">J127+Q127+X127+AE127</f>
        <v>0</v>
      </c>
    </row>
    <row r="128" spans="1:38" ht="47.25" x14ac:dyDescent="0.25">
      <c r="A128" s="38" t="s">
        <v>322</v>
      </c>
      <c r="B128" s="37" t="s">
        <v>323</v>
      </c>
      <c r="C128" s="35" t="s">
        <v>324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</row>
    <row r="129" spans="1:38" ht="31.5" x14ac:dyDescent="0.25">
      <c r="A129" s="38" t="s">
        <v>325</v>
      </c>
      <c r="B129" s="37" t="s">
        <v>326</v>
      </c>
      <c r="C129" s="35" t="s">
        <v>327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</row>
    <row r="130" spans="1:38" x14ac:dyDescent="0.25">
      <c r="A130" s="4" t="s">
        <v>342</v>
      </c>
      <c r="B130" s="16" t="s">
        <v>226</v>
      </c>
      <c r="C130" s="12" t="s">
        <v>175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3</v>
      </c>
      <c r="AF130" s="33">
        <f t="shared" si="94"/>
        <v>0</v>
      </c>
      <c r="AG130" s="33">
        <f t="shared" si="95"/>
        <v>0</v>
      </c>
      <c r="AH130" s="33">
        <f t="shared" si="96"/>
        <v>0</v>
      </c>
      <c r="AI130" s="33">
        <f t="shared" si="97"/>
        <v>0</v>
      </c>
      <c r="AJ130" s="33">
        <f t="shared" si="98"/>
        <v>0</v>
      </c>
      <c r="AK130" s="33">
        <f t="shared" si="99"/>
        <v>0</v>
      </c>
      <c r="AL130" s="33">
        <f t="shared" si="100"/>
        <v>3</v>
      </c>
    </row>
    <row r="131" spans="1:38" ht="47.25" x14ac:dyDescent="0.25">
      <c r="A131" s="4" t="s">
        <v>343</v>
      </c>
      <c r="B131" s="16" t="s">
        <v>227</v>
      </c>
      <c r="C131" s="12" t="s">
        <v>176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f t="shared" si="94"/>
        <v>0</v>
      </c>
      <c r="AG131" s="33">
        <f t="shared" si="95"/>
        <v>0</v>
      </c>
      <c r="AH131" s="33">
        <f t="shared" si="96"/>
        <v>0</v>
      </c>
      <c r="AI131" s="33">
        <f t="shared" si="97"/>
        <v>0</v>
      </c>
      <c r="AJ131" s="33">
        <f t="shared" si="98"/>
        <v>0</v>
      </c>
      <c r="AK131" s="33">
        <f t="shared" si="99"/>
        <v>0</v>
      </c>
      <c r="AL131" s="33">
        <f t="shared" si="100"/>
        <v>0</v>
      </c>
    </row>
    <row r="132" spans="1:38" x14ac:dyDescent="0.25">
      <c r="A132" s="4" t="s">
        <v>344</v>
      </c>
      <c r="B132" s="16" t="s">
        <v>228</v>
      </c>
      <c r="C132" s="12" t="s">
        <v>177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3</v>
      </c>
      <c r="AF132" s="33">
        <f t="shared" si="94"/>
        <v>0</v>
      </c>
      <c r="AG132" s="33">
        <f t="shared" si="95"/>
        <v>0</v>
      </c>
      <c r="AH132" s="33">
        <f t="shared" si="96"/>
        <v>0</v>
      </c>
      <c r="AI132" s="33">
        <f t="shared" si="97"/>
        <v>0</v>
      </c>
      <c r="AJ132" s="33">
        <f t="shared" si="98"/>
        <v>0</v>
      </c>
      <c r="AK132" s="33">
        <f t="shared" si="99"/>
        <v>0</v>
      </c>
      <c r="AL132" s="33">
        <f t="shared" si="100"/>
        <v>3</v>
      </c>
    </row>
    <row r="133" spans="1:38" ht="47.25" x14ac:dyDescent="0.25">
      <c r="A133" s="4" t="s">
        <v>345</v>
      </c>
      <c r="B133" s="16" t="s">
        <v>240</v>
      </c>
      <c r="C133" s="12" t="s">
        <v>178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2</v>
      </c>
      <c r="AF133" s="33">
        <f t="shared" si="94"/>
        <v>0</v>
      </c>
      <c r="AG133" s="33">
        <f t="shared" si="95"/>
        <v>0</v>
      </c>
      <c r="AH133" s="33">
        <f t="shared" si="96"/>
        <v>0</v>
      </c>
      <c r="AI133" s="33">
        <f t="shared" si="97"/>
        <v>0</v>
      </c>
      <c r="AJ133" s="33">
        <f t="shared" si="98"/>
        <v>0</v>
      </c>
      <c r="AK133" s="33">
        <f t="shared" si="99"/>
        <v>0</v>
      </c>
      <c r="AL133" s="33">
        <f t="shared" si="100"/>
        <v>2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2016-05-12T07:53:58Z</cp:lastPrinted>
  <dcterms:created xsi:type="dcterms:W3CDTF">2009-07-27T10:10:26Z</dcterms:created>
  <dcterms:modified xsi:type="dcterms:W3CDTF">2017-12-15T03:40:54Z</dcterms:modified>
</cp:coreProperties>
</file>